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PROD65-FS3\Common\Common\SSC\STEERING_COMMITTEE\SSC IOC\SEB-SOS4\Solicitation and Attachments\"/>
    </mc:Choice>
  </mc:AlternateContent>
  <xr:revisionPtr revIDLastSave="0" documentId="8_{AE361EA3-97C1-4CC3-8683-33792480905D}" xr6:coauthVersionLast="36" xr6:coauthVersionMax="36" xr10:uidLastSave="{00000000-0000-0000-0000-000000000000}"/>
  <bookViews>
    <workbookView xWindow="0" yWindow="0" windowWidth="28800" windowHeight="11630" xr2:uid="{C9D00045-FE9E-4453-A1D2-D6F0ABCB8EBE}"/>
  </bookViews>
  <sheets>
    <sheet name="Sheet1" sheetId="1" r:id="rId1"/>
  </sheets>
  <definedNames>
    <definedName name="_xlnm._FilterDatabase" localSheetId="0" hidden="1">Sheet1!$A$1:$AM$50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K49" i="1" l="1"/>
  <c r="AL49" i="1" s="1"/>
  <c r="AL47" i="1"/>
  <c r="AK47" i="1"/>
  <c r="AK46" i="1"/>
  <c r="AL46" i="1" s="1"/>
  <c r="AH45" i="1"/>
  <c r="AI45" i="1" s="1"/>
  <c r="AK45" i="1" s="1"/>
  <c r="AL45" i="1" s="1"/>
  <c r="AD45" i="1"/>
  <c r="AC45" i="1"/>
  <c r="AI43" i="1"/>
  <c r="AK43" i="1" s="1"/>
  <c r="AL43" i="1" s="1"/>
  <c r="AH41" i="1"/>
  <c r="AI41" i="1" s="1"/>
  <c r="AK41" i="1" s="1"/>
  <c r="AL41" i="1" s="1"/>
  <c r="AD41" i="1"/>
  <c r="AC41" i="1"/>
  <c r="X41" i="1"/>
  <c r="X39" i="1"/>
  <c r="U39" i="1"/>
  <c r="AI37" i="1"/>
  <c r="AK37" i="1" s="1"/>
  <c r="AH37" i="1"/>
  <c r="AL37" i="1" s="1"/>
  <c r="AH34" i="1"/>
  <c r="AI34" i="1" s="1"/>
  <c r="AK34" i="1" s="1"/>
  <c r="AD34" i="1"/>
  <c r="AC34" i="1"/>
  <c r="X34" i="1"/>
  <c r="AH33" i="1"/>
  <c r="AD33" i="1"/>
  <c r="AC33" i="1"/>
  <c r="X33" i="1"/>
  <c r="AH32" i="1"/>
  <c r="AD32" i="1"/>
  <c r="AC32" i="1"/>
  <c r="X32" i="1"/>
  <c r="U31" i="1"/>
  <c r="AH30" i="1"/>
  <c r="AI30" i="1" s="1"/>
  <c r="AK30" i="1" s="1"/>
  <c r="AL30" i="1" s="1"/>
  <c r="AD30" i="1"/>
  <c r="AC30" i="1"/>
  <c r="X30" i="1"/>
  <c r="U28" i="1"/>
  <c r="X27" i="1"/>
  <c r="U27" i="1"/>
  <c r="AH26" i="1"/>
  <c r="AI26" i="1" s="1"/>
  <c r="AK26" i="1" s="1"/>
  <c r="AD26" i="1"/>
  <c r="AC26" i="1"/>
  <c r="X26" i="1"/>
  <c r="U26" i="1"/>
  <c r="AH22" i="1"/>
  <c r="AK22" i="1" s="1"/>
  <c r="X22" i="1"/>
  <c r="U22" i="1"/>
  <c r="AI21" i="1"/>
  <c r="AK21" i="1" s="1"/>
  <c r="AH21" i="1"/>
  <c r="AD21" i="1"/>
  <c r="AC21" i="1"/>
  <c r="AI19" i="1"/>
  <c r="AK19" i="1" s="1"/>
  <c r="AL19" i="1" s="1"/>
  <c r="AK18" i="1"/>
  <c r="AL18" i="1" s="1"/>
  <c r="AI18" i="1"/>
  <c r="AH9" i="1"/>
  <c r="AI9" i="1" s="1"/>
  <c r="AK9" i="1" s="1"/>
  <c r="AI8" i="1"/>
  <c r="AK8" i="1" s="1"/>
  <c r="AH8" i="1"/>
  <c r="AD8" i="1"/>
  <c r="AI4" i="1"/>
  <c r="AK4" i="1" s="1"/>
  <c r="AL4" i="1" s="1"/>
  <c r="AI3" i="1"/>
  <c r="AK3" i="1" s="1"/>
  <c r="AL3" i="1" s="1"/>
  <c r="AH2" i="1"/>
  <c r="AD2" i="1"/>
  <c r="AL8" i="1" l="1"/>
  <c r="AL21" i="1"/>
  <c r="AI2" i="1"/>
  <c r="AK2" i="1" s="1"/>
  <c r="AL2" i="1" s="1"/>
  <c r="AI33" i="1"/>
  <c r="AK33" i="1" s="1"/>
  <c r="AL33" i="1" s="1"/>
  <c r="AL9" i="1"/>
  <c r="AL26" i="1"/>
  <c r="AI32" i="1"/>
  <c r="AK32" i="1" s="1"/>
  <c r="AL32" i="1" s="1"/>
  <c r="AL34" i="1"/>
</calcChain>
</file>

<file path=xl/sharedStrings.xml><?xml version="1.0" encoding="utf-8"?>
<sst xmlns="http://schemas.openxmlformats.org/spreadsheetml/2006/main" count="948" uniqueCount="436">
  <si>
    <t>PAN</t>
  </si>
  <si>
    <t>WO</t>
  </si>
  <si>
    <t>Project Name</t>
  </si>
  <si>
    <t>Site</t>
  </si>
  <si>
    <t>Status</t>
  </si>
  <si>
    <t>AD</t>
  </si>
  <si>
    <t>RP</t>
  </si>
  <si>
    <t>TS</t>
  </si>
  <si>
    <t>QAE</t>
  </si>
  <si>
    <t>ER</t>
  </si>
  <si>
    <t>Action Type</t>
  </si>
  <si>
    <t>Description</t>
  </si>
  <si>
    <t>Current Stage</t>
  </si>
  <si>
    <t>Project Status</t>
  </si>
  <si>
    <t>SARS Status</t>
  </si>
  <si>
    <t>Anticipated Operational Date</t>
  </si>
  <si>
    <t xml:space="preserve">Request Initiated </t>
  </si>
  <si>
    <t>Prelim Stage KO Mtg</t>
  </si>
  <si>
    <t>Prelim Stage App'l</t>
  </si>
  <si>
    <t>Prelim Stage Duration</t>
  </si>
  <si>
    <t>Detailed Stage KO Mtg</t>
  </si>
  <si>
    <t>Detailed Stage App'l</t>
  </si>
  <si>
    <t>Detailed Stage Duration</t>
  </si>
  <si>
    <t>Comm Stage KO Mtg</t>
  </si>
  <si>
    <t>Install Complete</t>
  </si>
  <si>
    <t>Ops Permit Issued</t>
  </si>
  <si>
    <t>Comm Stage Duration</t>
  </si>
  <si>
    <t>Total Project Duration</t>
  </si>
  <si>
    <t>Delay Justification</t>
  </si>
  <si>
    <t>Engineering Labor Cost</t>
  </si>
  <si>
    <t>Total Labor Cost</t>
  </si>
  <si>
    <t>Material/Equip Cost</t>
  </si>
  <si>
    <t>Total Project Cost</t>
  </si>
  <si>
    <t>Engr $ / Total $</t>
  </si>
  <si>
    <t>0101</t>
  </si>
  <si>
    <t>6528
R0261838</t>
  </si>
  <si>
    <t>Pittsburgh Analytical Lab 
LECO Analyzer</t>
  </si>
  <si>
    <t>PGH</t>
  </si>
  <si>
    <t>Active</t>
  </si>
  <si>
    <t>D.Alman</t>
  </si>
  <si>
    <t>L. Davis</t>
  </si>
  <si>
    <t>R. Gemmen</t>
  </si>
  <si>
    <t>B. Humble</t>
  </si>
  <si>
    <t>E. Saab</t>
  </si>
  <si>
    <t>Mod</t>
  </si>
  <si>
    <t>LECO Analyzer Installation</t>
  </si>
  <si>
    <t>Complete</t>
  </si>
  <si>
    <t>Installation complete.</t>
  </si>
  <si>
    <t>Memo to file to add analyzer drafted.  LECO added to Appendix A of SOP; RP reviewing.</t>
  </si>
  <si>
    <t>N/A</t>
  </si>
  <si>
    <t>N/A*</t>
  </si>
  <si>
    <t>0101-0276-3-00-0</t>
  </si>
  <si>
    <t>0167</t>
  </si>
  <si>
    <t>Catalyst and Materials Characterization
Plasmonic Reactor</t>
  </si>
  <si>
    <t>D. Alman</t>
  </si>
  <si>
    <t>C. Matranga</t>
  </si>
  <si>
    <t>D. Martello</t>
  </si>
  <si>
    <t>Plasmonic Reactor Modification</t>
  </si>
  <si>
    <t>Detailed Design Package approved 4/24/18. Detailed Stage Package approved 6/22/18</t>
  </si>
  <si>
    <t>Memo to file in lieu of HA Report approved. SOP approved.</t>
  </si>
  <si>
    <t>Configuration changes; add'l scope for tube furnace guard design; add entire lab to CROps</t>
  </si>
  <si>
    <t>0168</t>
  </si>
  <si>
    <t>6543 R0261849</t>
  </si>
  <si>
    <t>Advanced Sensors Development Lab</t>
  </si>
  <si>
    <t>M. Buric</t>
  </si>
  <si>
    <t>D.Martello</t>
  </si>
  <si>
    <t>Relocate laser work from B83, Room 315 to B-84, Room 125</t>
  </si>
  <si>
    <t>Faulty switch has been replaced. Key locking system was damaged during testing - a bypass will be installed until the replacement part arrives to enable operation.</t>
  </si>
  <si>
    <t>Memo to file has been signed. Ops Permit is complete.</t>
  </si>
  <si>
    <t>0208</t>
  </si>
  <si>
    <t>R0272932</t>
  </si>
  <si>
    <t>ALD System Installation</t>
  </si>
  <si>
    <t xml:space="preserve">Active </t>
  </si>
  <si>
    <t>B. Howard</t>
  </si>
  <si>
    <t>D. Shockley</t>
  </si>
  <si>
    <t>B. Smolnik</t>
  </si>
  <si>
    <t>ALD System will be used for the sensor and solid oxide fuel cell researches</t>
  </si>
  <si>
    <t xml:space="preserve">Detailed </t>
  </si>
  <si>
    <t>Initial stages of the SARS assessments and reporting in progress</t>
  </si>
  <si>
    <t>0211</t>
  </si>
  <si>
    <t>R0266902</t>
  </si>
  <si>
    <t>Functional Materials Sysnthesis Laboratory
(B94 - 3rd Floor)</t>
  </si>
  <si>
    <t>E. Albenze</t>
  </si>
  <si>
    <t>New</t>
  </si>
  <si>
    <t xml:space="preserve">The Functional Materials Synthesis Laboratory (FMSL) is the primary laboratory to support NETL’s materials synthesis and wet chemistry efforts. This project includes renovations to the  3rd floor of B94 to accommodate various lab relocations. </t>
  </si>
  <si>
    <t xml:space="preserve">Detailed  </t>
  </si>
  <si>
    <t xml:space="preserve">Scope Approval and Instruction for additional equipment added to the labs: New equipment will be added during commisioning stage. Finalizing detailed designs. </t>
  </si>
  <si>
    <t xml:space="preserve">Preliminary  HAR report submitted to engineering 1/18/19. New equipment added to the move will be evaluated and added to the HAR report during commisioning phase. </t>
  </si>
  <si>
    <t>Hazard Analysis Report &amp; Hazard Charts needed for Detailed Stage Package Review/Approval</t>
  </si>
  <si>
    <t>0280</t>
  </si>
  <si>
    <t>R0274042</t>
  </si>
  <si>
    <t>Geomechanics and Flow Lab                                                                                                 Installation of new Auto Lab 1500 and Hydraulic Pump</t>
  </si>
  <si>
    <t>M. McKoy</t>
  </si>
  <si>
    <t>Y. Soong</t>
  </si>
  <si>
    <t>D. Link</t>
  </si>
  <si>
    <t>The AutoLab 1500 is a triaxial apparatus designed to preform standard rock mechanics experiments such as permeability, velocity, and resistivity at reservoir conditions of overburden pressure, pore pressure, and temperature. It will be used across multiple FWP’s to test the mechanical properties of various rock samples (shale, sandstone, etc.) and wellbore cement formulations to determine how they respond at in situ conditions. This project will add a newer upgraded model of the Auto Lab 1500 and has the ability to be operated at higher pressures (10,000 vs. 20,000 psi.)</t>
  </si>
  <si>
    <t>Detailed</t>
  </si>
  <si>
    <t xml:space="preserve">Modified CROps project. Preliminary/Detailed Stsge Kick off Meeting completed. Internal  preliminary engineering review complete. </t>
  </si>
  <si>
    <t>Revised HA and Revised Hazard Charts to be completed.</t>
  </si>
  <si>
    <t>TBD</t>
  </si>
  <si>
    <t>0282                             0167</t>
  </si>
  <si>
    <t>6527
R0261831</t>
  </si>
  <si>
    <t>Pittsburgh Characterization Lab - Install Gas Delivery System</t>
  </si>
  <si>
    <t>P. Ohodnicki</t>
  </si>
  <si>
    <t>Install gas delivery system in 94-410</t>
  </si>
  <si>
    <t xml:space="preserve">Installation Completed. Pressure test complete. </t>
  </si>
  <si>
    <t xml:space="preserve">Memo to file in lieu of HA Report signed 10-01-2018.  SOP updated and approved. </t>
  </si>
  <si>
    <t>Waived</t>
  </si>
  <si>
    <t>Scope mod to reverse decision to capture under PAN0282; funding issues</t>
  </si>
  <si>
    <t>0283</t>
  </si>
  <si>
    <t>Electromagnetic Component Fabrication and Testing Lab</t>
  </si>
  <si>
    <t>J. Fisher</t>
  </si>
  <si>
    <t>Creation of a new magnetics facility - Annealing Furnace and 5 Zone Tube Furnace</t>
  </si>
  <si>
    <t>Installation activities are complete.  As built changes document revisions are complete.</t>
  </si>
  <si>
    <t xml:space="preserve">Operations Permit signed </t>
  </si>
  <si>
    <t>n/a</t>
  </si>
  <si>
    <t>6174
R0261840</t>
  </si>
  <si>
    <t>Electromagnetic Component Fabrication and Testing Lab 
Core Loss Testing System</t>
  </si>
  <si>
    <t>Core Loss Testing System</t>
  </si>
  <si>
    <t>Initial assesment completed and permit issued.</t>
  </si>
  <si>
    <t>HA Report complete. SOP complete.  SARS IA will be completed after equipment is installed.</t>
  </si>
  <si>
    <t>10/31/17*</t>
  </si>
  <si>
    <t>Scope change to move CLTS to 94-003</t>
  </si>
  <si>
    <t>Electromagnetic Component Fabrication and Testing Lab 
VPI/CCO</t>
  </si>
  <si>
    <t>Vacuum-Pressure Impregnation System and Annealing Oven</t>
  </si>
  <si>
    <t>Detailed Stage Package approved. Installation complete. AD Briefing held 8/13/18.</t>
  </si>
  <si>
    <t>HA Report complete. SOP complete. IA completed 8/1/18.  NO FURTHER ACTIONS FROM SARS ARE REQUIRED.</t>
  </si>
  <si>
    <t>Add'l scope to add fume hood and snorkel to VPI/CCO; VPI factory wiring issues</t>
  </si>
  <si>
    <t>Electromagnetic Component Fabrication and Testing Lab 
Magnetic Strain Annealer</t>
  </si>
  <si>
    <t xml:space="preserve">Magnetic Strain Annealer </t>
  </si>
  <si>
    <t>Comm</t>
  </si>
  <si>
    <t>Tables delivered and installed. Strain Annealer transfer to site  ~June 2019. Additional induction furnace annealer being purchased. AD Briefing held 8/13/18.</t>
  </si>
  <si>
    <t>Initial Assessment to be scheduled after equipment is received and installed at NETL.  Magnetic Strain Annealer expected to be on-site by June. Updated AHA complete</t>
  </si>
  <si>
    <t>Delay in transproting Strain Annealer from CMU                                                              Additional scope added to include a microwave and induction furnace</t>
  </si>
  <si>
    <t>R0263826</t>
  </si>
  <si>
    <t>Electromagnetic Component Fabrication and Testing Lab 
2.45 GHz Microwave</t>
  </si>
  <si>
    <t>2.45 GHz Microwave Heating System</t>
  </si>
  <si>
    <t>Detail</t>
  </si>
  <si>
    <t>Awaiting detailed design package approval. Unit being used at CMU until transported to NETL-PGH with strain annealer ~June 2019. AD Briefing held 8/13/18.</t>
  </si>
  <si>
    <t>It is anticipated that a hazard chart for microwave radiation will be added, a radiation leak monitoring procedure will be added to the SOP, and radiation leakage monitoring will be added to the IH Monitoring form.</t>
  </si>
  <si>
    <t>Delay in transporting Strain Annealer from CMU - Additional Scope includes this Microwave</t>
  </si>
  <si>
    <t>0285</t>
  </si>
  <si>
    <t>Physical Solvent CO2 Capture Test Facility</t>
  </si>
  <si>
    <t>CANC</t>
  </si>
  <si>
    <t>D. Berry</t>
  </si>
  <si>
    <t>N. Siefert</t>
  </si>
  <si>
    <t>T. Floyd</t>
  </si>
  <si>
    <t>Construction of a continusously-looping 
pre-combustion CO2 capture facility to test various physical solvents against baseline solvent Selexol.</t>
  </si>
  <si>
    <t>Cancelled</t>
  </si>
  <si>
    <t>100% Canc</t>
  </si>
  <si>
    <t>Vessel drawings out for review this week. Elec drawings in progress. J O'Connor needed for Labview programming for Carbon Capture Facility in Alabama - need priority decision.</t>
  </si>
  <si>
    <t>HA Report is complete</t>
  </si>
  <si>
    <t>Project was put On Hold 4/5/18 and was cancelled approximately 6/29/18 as per J. Hash</t>
  </si>
  <si>
    <t>R0275696</t>
  </si>
  <si>
    <t xml:space="preserve">Electyromagnetic Component Fabrication and Testing Lab                                                                                     Induction Furnace </t>
  </si>
  <si>
    <t>Induction Furnace Addition to Strain Annealer</t>
  </si>
  <si>
    <t>Preliminary</t>
  </si>
  <si>
    <t>Deliverables List complete. Estimate being finalized.</t>
  </si>
  <si>
    <t>0286</t>
  </si>
  <si>
    <t>R0264955               R0261819</t>
  </si>
  <si>
    <t>Brine Concentrator Pilot Unit</t>
  </si>
  <si>
    <t>D.Berry</t>
  </si>
  <si>
    <t>US Army MVR Unit</t>
  </si>
  <si>
    <t>Relief valves installed.  Blower and New Screen to be delivered mid-June. Manual testing of the motors and solenoid valves was completed, Troubleshooting corrected issues with 2 of the valves and the hydraulic pump. An operator has been identified and MVR and the unit should be operational next week.  The MVR will be auto tested with city water. Shipment to North Dakota should ocurr by mid-May.</t>
  </si>
  <si>
    <t>FWAHA to relocated MVR to B.E.S.T. site in ND to be prepared.  An AHA is being prepared and should be completed by 2/8/19 to allow netl to  power up unit and bump motors.  Final AHJ approval will in-progress.</t>
  </si>
  <si>
    <t>0287</t>
  </si>
  <si>
    <t>6439
R0261813</t>
  </si>
  <si>
    <t>Oil, Gas, and Electricity Infrastructure Monitoring Sensor Development Laboratory
SSDR</t>
  </si>
  <si>
    <t>Subsurface Sensor Development Reactor</t>
  </si>
  <si>
    <t>Detailed Design engineering in progress 75% complete.</t>
  </si>
  <si>
    <t>Scope change; lack of commercially available equipmet to meet research needs</t>
  </si>
  <si>
    <t>0300</t>
  </si>
  <si>
    <t>Mineral Prep</t>
  </si>
  <si>
    <t>E. Granite</t>
  </si>
  <si>
    <t>Will develop and evaluate laboratory-scale physical, mechanical, and chemical separation techniques to extract/concentrate REEs from coal and coal by-product streams. Information on REE chemistry, mineralogy, associations, and concentrations will be derived from detailed material characterization to guide separation technique selection and development for promising materials. Off-the-shelf, as well as newly developed separation approaches will be used, as appropriate. Economics and environmental benefits, as well as safety and hazards of the separation techniques will be evaluated.</t>
  </si>
  <si>
    <t>Operational</t>
  </si>
  <si>
    <t>Delayed approx. 3 month while deciding on suitable location.</t>
  </si>
  <si>
    <t>0300-0072-4-00-0</t>
  </si>
  <si>
    <t>R0261383</t>
  </si>
  <si>
    <t>Mineral Processing Lab - Gilson Wet Screen Installation</t>
  </si>
  <si>
    <t>Add the following equipment to the Mineral Processing Lab: Gilson Riffler, Gilson Wet-Vac Sieve, SPEX Scatterbox Mill, ThermoFisher Heater/Chiller, US Stoneware Roller Mill</t>
  </si>
  <si>
    <t xml:space="preserve">Documents approved. Equipment already in place. </t>
  </si>
  <si>
    <t>D Trunick issued draft memo to file for review 6/26/18.</t>
  </si>
  <si>
    <t>0503</t>
  </si>
  <si>
    <t>R0261914</t>
  </si>
  <si>
    <t>Low Emissions Combustor Test and Research Facility
(B6-103, T Sidwell)</t>
  </si>
  <si>
    <t>MGN</t>
  </si>
  <si>
    <t>T. Sidwell</t>
  </si>
  <si>
    <t>R. Breault</t>
  </si>
  <si>
    <t>P. Hensel</t>
  </si>
  <si>
    <t>S.Mascaro</t>
  </si>
  <si>
    <t xml:space="preserve">Fabricate the piping components detailed on drawings 0503-0959 and 0503-0960. </t>
  </si>
  <si>
    <t>Modifications to the Control System are in Progress.  Machining activities are in progress.</t>
  </si>
  <si>
    <t>Hazard charts being updated.  RP working on SOP.</t>
  </si>
  <si>
    <t>(R0261914)  4/24/2019 w/ Control System Update (R0272532) 8/6/19</t>
  </si>
  <si>
    <t>5/29/18 *</t>
  </si>
  <si>
    <t>Delay during the Commissioning Stage occurred due to difficulty completing the welding tasks and Techs being pulled to work on other Work Orders.</t>
  </si>
  <si>
    <t>0505</t>
  </si>
  <si>
    <t>6185
R0261952</t>
  </si>
  <si>
    <t>Pressurized Pulse Combustor (PPC)</t>
  </si>
  <si>
    <t>Doug Straub</t>
  </si>
  <si>
    <t>Addition of a high temperature wind tunnel</t>
  </si>
  <si>
    <t>Test section received from Wilson Works and passed leak test. On-site piping modifications complete.  AD Briefing held 6/29/18. Checkout is complete and As-built revisions are complete. Permit issued on 1/11/19.</t>
  </si>
  <si>
    <t>Modification to Operations permit issued 1/11/2019.</t>
  </si>
  <si>
    <t>Reactor fabrication outsourced and delivered late.  Welders were utilized by higher priority projects.</t>
  </si>
  <si>
    <t xml:space="preserve">0505-1002-3-00-0                         </t>
  </si>
  <si>
    <t>0509</t>
  </si>
  <si>
    <t>6530 R0261943</t>
  </si>
  <si>
    <t>Multiphase Flow Analysis Lab (MFAL)</t>
  </si>
  <si>
    <t>W. Rogers</t>
  </si>
  <si>
    <t>C. Guenther</t>
  </si>
  <si>
    <t>Expand foot print of existing lab into B22-A</t>
  </si>
  <si>
    <t>HOLD</t>
  </si>
  <si>
    <t>50% HOLD</t>
  </si>
  <si>
    <t xml:space="preserve">Detailed design is complete.  WO has been placed on hold until funding for material is available. </t>
  </si>
  <si>
    <t>Permit to idle B22A issued. Joint HA/FNA was held.</t>
  </si>
  <si>
    <t>0512</t>
  </si>
  <si>
    <t>R0268358</t>
  </si>
  <si>
    <t>HYPER</t>
  </si>
  <si>
    <t>D. Tucker</t>
  </si>
  <si>
    <t>Design and Install an Internal Combustion Engine (ICE) into the Hyper Facility.</t>
  </si>
  <si>
    <t>Prelim</t>
  </si>
  <si>
    <t>Preliminary Design Package is being assembled.</t>
  </si>
  <si>
    <t>Initial HA to be scheduled.</t>
  </si>
  <si>
    <t>R0268359</t>
  </si>
  <si>
    <t>Design and install a physical reformer for the HYPER.</t>
  </si>
  <si>
    <t>Preliminary Design in Progress.</t>
  </si>
  <si>
    <t>R0268360</t>
  </si>
  <si>
    <t>Design and install a physical gasifier for the HYPER.</t>
  </si>
  <si>
    <t>Start of this effort to be scheduled according to resource availability.</t>
  </si>
  <si>
    <t>0514</t>
  </si>
  <si>
    <t>6107
R0261953</t>
  </si>
  <si>
    <t>Nondestructive CT Imaging Laboratory</t>
  </si>
  <si>
    <t>J. Brown</t>
  </si>
  <si>
    <t>D.McIntyre</t>
  </si>
  <si>
    <t>M.McKoy</t>
  </si>
  <si>
    <t>Use laser induced breakdown spectroscopy (LIBS) to study elemental information contained in brine at in-situ conditions.</t>
  </si>
  <si>
    <t>SARS complete/IA conducted.  Waiting on TS signature on package. Operations Permit has been posted.</t>
  </si>
  <si>
    <t>Funding issues to order 
material for windows.</t>
  </si>
  <si>
    <t>0531</t>
  </si>
  <si>
    <t>R0261271</t>
  </si>
  <si>
    <t>Thermal Analysis Laboratory</t>
  </si>
  <si>
    <t xml:space="preserve">R. Siriwardane </t>
  </si>
  <si>
    <t>Replacement of current high pressure TGA(Thermal Q Series TGA) with a new high pressure TGA(Rubotherm Dyntherm TGA)</t>
  </si>
  <si>
    <t>Commissioning Stage Kickoff meeting held 3/19/19.  Vendor removed balance on old HP TGA on 3/20/19. Vendor coordination is onging, TGA delivery expected week of 4/8/19.</t>
  </si>
  <si>
    <t>Initial HAR completed and sent to PM 10/02/18. Engineering Controls have been provided.  Chemical Envelope updated with project syngas.</t>
  </si>
  <si>
    <t>Delays in receiving information from vendor to complete design.</t>
  </si>
  <si>
    <t>0545</t>
  </si>
  <si>
    <t>6537
R0261910</t>
  </si>
  <si>
    <t>Chemical Looping Reactor (CLR) - Options to burn solid fuel.
(B4 Middle High Bay, C Channel)</t>
  </si>
  <si>
    <t>D. Straub</t>
  </si>
  <si>
    <t>Develop options and complete conceptual engineering design for burning solid fuel (i.e. coal and/or carbon char) in the Chemical Looping Reactor (CLR) in B4 middle high bay.</t>
  </si>
  <si>
    <t xml:space="preserve">Prelim </t>
  </si>
  <si>
    <t>Kickoff meeting held 5/30/18. Posted Signed PMP to Sharepoint on 7/5/18. Preliminary Design is complete.</t>
  </si>
  <si>
    <t>HAR revised; RDST to met and review.</t>
  </si>
  <si>
    <t>RP has placed this effort on HOLD.</t>
  </si>
  <si>
    <t>0551</t>
  </si>
  <si>
    <t>R0277466</t>
  </si>
  <si>
    <t>Kinetics and Catalyst Lab</t>
  </si>
  <si>
    <t>M. Smith</t>
  </si>
  <si>
    <t>D. Shekhawat</t>
  </si>
  <si>
    <t>Install new Micromeritics AutoChem II 2920in B26-204 and new gas distribution system.</t>
  </si>
  <si>
    <t>Prel</t>
  </si>
  <si>
    <t>Kickoff meeting to be scheduled.</t>
  </si>
  <si>
    <t>0553</t>
  </si>
  <si>
    <t>6422</t>
  </si>
  <si>
    <t>Cold Flow Circulating Fluidized Bed (CFCFB)</t>
  </si>
  <si>
    <t>Justin Weber</t>
  </si>
  <si>
    <t>Cold Flow SiOx Reactor</t>
  </si>
  <si>
    <t>0553-1144-3-00-0</t>
  </si>
  <si>
    <t>0560</t>
  </si>
  <si>
    <t>R0261309</t>
  </si>
  <si>
    <t>Solid Oxide Fuel Cell Experimental Laboratory (SOFCEL)</t>
  </si>
  <si>
    <t>R. Pineault</t>
  </si>
  <si>
    <t>Redesign of the SOFCEL fuel cell test stands</t>
  </si>
  <si>
    <t>Detailed Stage Kickoff meeting held on 3/1/19. Detailed Design in Progress.</t>
  </si>
  <si>
    <t>SIL determination completed and delivered to customer on 3/1/2019.</t>
  </si>
  <si>
    <t>Delay in starting the Detailed Stage due to delay in receiving all the required documentation to submit for the Preliminary Stage Package.</t>
  </si>
  <si>
    <t>0581</t>
  </si>
  <si>
    <t>6153
R0261941</t>
  </si>
  <si>
    <t>Chemi Absorption &amp; Analysis Laboratory (ChemAAL)</t>
  </si>
  <si>
    <t>J. Poston</t>
  </si>
  <si>
    <t xml:space="preserve">Installation of a fully automated chemisorption analyzer to support to support both the CO2 separation and the chemical looping combustion/gasification projects, with emphasis currently CO2 separation and an X-ray Fluorescence system to support ongoing internal and external projects.  </t>
  </si>
  <si>
    <t>All SARS actions completed.</t>
  </si>
  <si>
    <t>Existing equipment planned for use required repair and replacement parts; discrepancy with regard to the use of LIMS</t>
  </si>
  <si>
    <t>0581-0071-4-00-0</t>
  </si>
  <si>
    <t>0588</t>
  </si>
  <si>
    <t>6566
R0261994</t>
  </si>
  <si>
    <t xml:space="preserve">Materials Research Lab </t>
  </si>
  <si>
    <t>D. Haynes</t>
  </si>
  <si>
    <t>D.Shekahawt</t>
  </si>
  <si>
    <t>Design and installation of ventillation for substrate coating system</t>
  </si>
  <si>
    <t>Installation of ventilation components is complete.  Controls configuration complete.</t>
  </si>
  <si>
    <t>Updates to HA Report and hazard charts in progress but being pushed by higher priority projects.  Memo to file being developed. SOP being updated.</t>
  </si>
  <si>
    <t>Resource availability; funding issues</t>
  </si>
  <si>
    <t>0596</t>
  </si>
  <si>
    <t>6065
R0261955</t>
  </si>
  <si>
    <t>CT Scanner Lab</t>
  </si>
  <si>
    <t>Dustin McIntyre - Ranjani Siriwardare</t>
  </si>
  <si>
    <t xml:space="preserve">Design sorbents for the selective recovery of REEs.  The liquid sorption unit in B17 will be used to study the REE capture and regeneration of the sorbent material.  The experiment is designed to load a packed bed with the sorbent material and flow an REE mixture over the sorbent to study the breakthrough curves using the ICP-MS instrument.  The regeneration of the sorbent is also important, and therefore a rinse of 1-7 M nitric acid will be used to regenerate the bed.  The reactor effluent will be analyzed using the ICP-MS instrument.  </t>
  </si>
  <si>
    <t>Detailed Design Package has been approved.  Installation is complete and leak testing is complete.</t>
  </si>
  <si>
    <t>SARS actions complete; permit posted</t>
  </si>
  <si>
    <t>Pushed because engineering lead assigned to higher priority project. Once design was complete, material purchases were delayed because of funding issues.</t>
  </si>
  <si>
    <t>0596-0411-3-00-0</t>
  </si>
  <si>
    <t>0598</t>
  </si>
  <si>
    <t>R0266019</t>
  </si>
  <si>
    <t>Optical Sensors Lab</t>
  </si>
  <si>
    <t>J Yip</t>
  </si>
  <si>
    <t>R Gemmen</t>
  </si>
  <si>
    <t>P Hensel</t>
  </si>
  <si>
    <r>
      <t>Design of Seeder Vessel that contains TiCl</t>
    </r>
    <r>
      <rPr>
        <vertAlign val="subscript"/>
        <sz val="11"/>
        <rFont val="Calibri"/>
        <family val="2"/>
        <scheme val="minor"/>
      </rPr>
      <t>4</t>
    </r>
  </si>
  <si>
    <t>Preliminary Design is complete.  FNA is in progress.</t>
  </si>
  <si>
    <t>Initial HAR sent engineering 12/4/2019.</t>
  </si>
  <si>
    <t>Longer than expected Preliminary Design review process.</t>
  </si>
  <si>
    <t>0608</t>
  </si>
  <si>
    <t>5822
R0261904</t>
  </si>
  <si>
    <t>Biomass Feed Preparation Lab - SFFBR</t>
  </si>
  <si>
    <t>Sam Bayham</t>
  </si>
  <si>
    <t>Modification to existing SFFBR in BLDG-13.  Facility upgrades to incorporate solid fuel feeding equipment and gas analysis equipment.</t>
  </si>
  <si>
    <t xml:space="preserve">Short term design complete and Checkout is complete.
Design for long term option complete.  Material for long term option has been received and fabrication is in progress.
Design modifications to resolve heating issues complete. Waiting for reactor to be coated. 
</t>
  </si>
  <si>
    <t>SARS package for SFFBR-short completed.  Permit issued 1/3/2019.</t>
  </si>
  <si>
    <t xml:space="preserve">Short term 1/3/19(A) 
  Long term 5/23/19 </t>
  </si>
  <si>
    <t>Completing installation of long term 
mods may be dependant on the run schedule for the SFFBR.  Awaiting input from RP.</t>
  </si>
  <si>
    <t>Short Term 1/3/19</t>
  </si>
  <si>
    <t>Scope change due to functional requirements not being clearly defined at start of design effort.  Once design was complete, fabrication of long term option has been delayed due to funding issues.</t>
  </si>
  <si>
    <t>6182</t>
  </si>
  <si>
    <t>Biomass Feed Preparation Lab - Spouting Bed</t>
  </si>
  <si>
    <t>Addition of a Spouting Bed Unit</t>
  </si>
  <si>
    <t>Problems encountered with welding</t>
  </si>
  <si>
    <t>0608-0764-4-00-0</t>
  </si>
  <si>
    <t>6390
R0261949</t>
  </si>
  <si>
    <t>Biomass Feed Preparation Lab - SFBR</t>
  </si>
  <si>
    <t>Restamp SFBR in B-13 for 40 psig.  Includes new wall thickness calcs, bolt torque requirements, and udpated FEA for end flange.  Update P&amp;ID, instrument index, pressure relief calc, and rupture disk spec.</t>
  </si>
  <si>
    <t>Short term is complete. 
Long Term design is complete.  Installation is complete except for install of the pressure controller.</t>
  </si>
  <si>
    <t>SIL complete. Final HA held 7/17/18. SOP in progress and approx. 90% complete.  AD Briefing held 8/16/18.</t>
  </si>
  <si>
    <t>Short term Complete
Long term 2/15/19</t>
  </si>
  <si>
    <t>Delay in completing installation effort due to on-going project runs.</t>
  </si>
  <si>
    <t>6539
R0261916</t>
  </si>
  <si>
    <t>Biomass Feed Preparation Lab - HI-Temperatute Impact Attrition Test Unit</t>
  </si>
  <si>
    <t>Design and fabrication of a high temperature impact 
attrition test assembly</t>
  </si>
  <si>
    <t>Commissioning Stage Kickoff Meeting held on 3/4/19.  Installation is progressing.</t>
  </si>
  <si>
    <t>HA to be scheduled once draft preliminary design documents are created.  A memo recommending that a memo to file is sufficient for this addition has been signed and posted in eSARS.  Waiting on SOP update from RP.</t>
  </si>
  <si>
    <t>Pushed due to higher priority projects</t>
  </si>
  <si>
    <t>R0261964</t>
  </si>
  <si>
    <t xml:space="preserve">SFBR #2 Biomass Feed Preparation Lab -
</t>
  </si>
  <si>
    <t>Build a second Single Fluidized Bed Reactor (SFBR) in Building 13.</t>
  </si>
  <si>
    <t>Kickoff meeting held.  Preliminary Design Package is complete.  FNA in progress.</t>
  </si>
  <si>
    <t>Initial HA held on 11/27. Intial HAR sent to PM  and engineering on 11/28/2018.  Currently on hold.</t>
  </si>
  <si>
    <t>0621</t>
  </si>
  <si>
    <t>6063
R0261957</t>
  </si>
  <si>
    <t>Gas Hydrates - PCCT</t>
  </si>
  <si>
    <t>Yongkoo Seol</t>
  </si>
  <si>
    <t>D.Link</t>
  </si>
  <si>
    <t>PCCT Modification - Reach back effort</t>
  </si>
  <si>
    <t>The Core Bit Rod is complete. Transport Assemblies are complete.</t>
  </si>
  <si>
    <t>Permit posted 6/20/18.</t>
  </si>
  <si>
    <t>Scope increase</t>
  </si>
  <si>
    <t>6404
R0261946</t>
  </si>
  <si>
    <t>Gas Hydrates - Anisotropic Permeability Measurement of Natural Samples</t>
  </si>
  <si>
    <t>D,Link</t>
  </si>
  <si>
    <t>Anisotropic Permeability Measurement of Natural Samples</t>
  </si>
  <si>
    <t>Detailed Design complete.  Detailed Design Package with ER for review.</t>
  </si>
  <si>
    <t>Modifications to HA Report, hazard charts, and SOP in progress. Awaiting  final engineering design.</t>
  </si>
  <si>
    <t>Pushed because engineering lead assigned to higher priority project</t>
  </si>
  <si>
    <t xml:space="preserve">0651 </t>
  </si>
  <si>
    <t>5694
R0261902</t>
  </si>
  <si>
    <t>B14 Reactor Lab</t>
  </si>
  <si>
    <t>Dushyant Shekhawat</t>
  </si>
  <si>
    <t>Relocation of B3 projects to new constructed B14.  The MIR project is being assessed and moved first.</t>
  </si>
  <si>
    <t xml:space="preserve">Comm </t>
  </si>
  <si>
    <t>VFMWR - Ops Permit issued
200FPU - Ops Permit Issued 
FBR1 - Ops Permit Issued                                                                 
FBR2 - Ops Permit Issued
MSU – Ops permit Issued</t>
  </si>
  <si>
    <t>Hazards Charts are complete.  SOP in progress for remaining reactors.  AD Briefing held on 10/15/18 for 200 FPU, FBR1, FBR2, and MSU.    Memo re oxygen deficiency from slow nitrogen release prepared and reviewed.  No further mitigations appaear to be needed.  Permit issued 1/08/19.  Quality inspections/leak tests underway for FBR2/MSU.  SOP for MSU completed by RP on 3/4/2019.  MSU/FBR2 are permitted for operations.</t>
  </si>
  <si>
    <t>Pushed due to higher priority projects; resource availability</t>
  </si>
  <si>
    <t>0651</t>
  </si>
  <si>
    <t>R0262796</t>
  </si>
  <si>
    <t>Design a microwave reactor that could operate under pressure</t>
  </si>
  <si>
    <t>Preliminary Design in progress.</t>
  </si>
  <si>
    <t>HA to be scheduled once draft preliminary design documents are created.</t>
  </si>
  <si>
    <t>0653</t>
  </si>
  <si>
    <t>6230
R0261995</t>
  </si>
  <si>
    <t>Heat Exchange and Experimental Testing (HEET) Project</t>
  </si>
  <si>
    <t xml:space="preserve">Addition of a Supercritical CO2 Flow Loop capability </t>
  </si>
  <si>
    <t>Detailed Stage Package approved 6/12/18.  Skid fabrication complete and instrumentation installation complete.. AD Briefing held 7/27/18 - permit signed. Leak Testing and Checkout complete.</t>
  </si>
  <si>
    <t xml:space="preserve">HA Report and hazard charts complete.
SIL Determination Mtg held 4/25/18 - no SIS required. SOP in final review.  Permit has been signed; will be posted after Initial Assessment.  </t>
  </si>
  <si>
    <t xml:space="preserve">Scope change for process mods; pushed due to higher priority projects; </t>
  </si>
  <si>
    <t>0653-0105-3-00-0</t>
  </si>
  <si>
    <t>0902</t>
  </si>
  <si>
    <t>Analytical Physics - Transmission Electron Microscope</t>
  </si>
  <si>
    <t xml:space="preserve">ALB </t>
  </si>
  <si>
    <t>On Hold</t>
  </si>
  <si>
    <t>Jeff Hawk</t>
  </si>
  <si>
    <t>M.Arnold</t>
  </si>
  <si>
    <t>J. Clark</t>
  </si>
  <si>
    <t>M. Hayes</t>
  </si>
  <si>
    <t>Engineering and Site Support to install TEM (JEOL JEM-2100Plus</t>
  </si>
  <si>
    <t>Work is on hold pending JEOL installations (to be completed by the vendor).</t>
  </si>
  <si>
    <t>Level 1 Review for mod to move project to B31 held 8/22/17</t>
  </si>
  <si>
    <t>NA</t>
  </si>
  <si>
    <t>Purchase contract stipulated 3rd Party NRTL inspection and certification. Unit failed inspection, and required very long lead time components to satisfy certification requirements. Components have been installed, and unit was reinspected on 8/17/18. Initial Assessment, quality inspections, and permit estimated complete mid September 2018.</t>
  </si>
  <si>
    <t>0902-0141-3-00-0</t>
  </si>
  <si>
    <t>0912</t>
  </si>
  <si>
    <t>High Pressure Immersion and Reactive Transport Lab</t>
  </si>
  <si>
    <t>Nik Huerta</t>
  </si>
  <si>
    <t>Engineering and Site Support contract assistance is needed with the design, installation, and SARS modification that will take place to add a new experimental capability to the High Pressure Immersion and Reactive Transport Laboratory (ERAC)</t>
  </si>
  <si>
    <t>Installation is complete.  Work order is on hold pending the assembly of the research equipment by the operator so that final leak testing can be completed.</t>
  </si>
  <si>
    <t>Hazard Analysis occurred 7/14/17</t>
  </si>
  <si>
    <t>Heavy lifting hazard was identified during the Hazard Analysis. Engineering was requested to design and specify components to mitigate the lifting and gravitational hazards.</t>
  </si>
  <si>
    <t>0912-0338-3-00-0</t>
  </si>
  <si>
    <t>A0021958</t>
  </si>
  <si>
    <t>REE Experimental Scale</t>
  </si>
  <si>
    <t>P. Reppert</t>
  </si>
  <si>
    <t>Circe Verba</t>
  </si>
  <si>
    <t>B. Dressel</t>
  </si>
  <si>
    <t>Addition of mixers to Building 27 for the scale up of REE benchtop experiments.</t>
  </si>
  <si>
    <t xml:space="preserve">Kickoff meeting held 02/27/19.  Preliminary Design Meeting held 3/19/19. </t>
  </si>
  <si>
    <t xml:space="preserve"> SARS Hazard Analysis Meeting held 3/22/2019.</t>
  </si>
  <si>
    <t>0923</t>
  </si>
  <si>
    <t>6255
A0019439</t>
  </si>
  <si>
    <t>Solar Vacuum Furnace</t>
  </si>
  <si>
    <t>Paul Jablonski</t>
  </si>
  <si>
    <t>M. Arnold</t>
  </si>
  <si>
    <t>Adding Vacuum Induction Furnace for covetic alloy development.</t>
  </si>
  <si>
    <t xml:space="preserve">Covetic attachment design completed.  Procurements being processed. </t>
  </si>
  <si>
    <t>SARS assessment is complete and project is permitted. Covetic attachment to be added when complete.</t>
  </si>
  <si>
    <t>PR approvals; vacuum sent back for repairs; Covetic Attachment Design evolution/scope change. Furnace install complete 6/20/18, Covetic Attachement installation pending.</t>
  </si>
  <si>
    <t>0974</t>
  </si>
  <si>
    <t>Environmental Mechanical Testing Lab (EMTL)</t>
  </si>
  <si>
    <t>Installation of remaining grip control lines and fittings.  Construction of a bracket for mounting the grip control to the test frame.</t>
  </si>
  <si>
    <t>Some components required long-lead times before installation could be completed.</t>
  </si>
  <si>
    <t>0974-0032-3-00-0</t>
  </si>
  <si>
    <t>Comm Stage Package Submitted</t>
  </si>
  <si>
    <t>Original Planned Completion Date</t>
  </si>
  <si>
    <t>Schedule Variance</t>
  </si>
  <si>
    <t>Commissioning Stage Package DCN</t>
  </si>
  <si>
    <t>Modified CROps project. Preliminary/Detailed Stage Kick off Meeting completed. Preparing detailed engineering designs.</t>
  </si>
  <si>
    <t>Overall % Complete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</si>
</sst>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quot;#,##0"/>
    <numFmt numFmtId="165" formatCode="0.0%"/>
    <numFmt numFmtId="166" formatCode="mm/dd/yy;@"/>
    <numFmt numFmtId="167" formatCode="&quot;$&quot;#,##0.00"/>
  </numFmts>
  <fonts count="9" x14ac:knownFonts="1">
    <font>
      <sz val="11"/>
      <color theme="1"/>
      <name val="Calibri"/>
      <family val="2"/>
      <scheme val="minor"/>
    </font>
    <font>
      <sz val="11"/>
      <color theme="1"/>
      <name val="Calibri"/>
      <family val="2"/>
      <scheme val="minor"/>
    </font>
    <font>
      <sz val="11"/>
      <color rgb="FF006100"/>
      <name val="Calibri"/>
      <family val="2"/>
      <scheme val="minor"/>
    </font>
    <font>
      <sz val="11"/>
      <color rgb="FFFF0000"/>
      <name val="Calibri"/>
      <family val="2"/>
      <scheme val="minor"/>
    </font>
    <font>
      <u/>
      <sz val="11"/>
      <color theme="10"/>
      <name val="Calibri"/>
      <family val="2"/>
      <scheme val="minor"/>
    </font>
    <font>
      <b/>
      <sz val="12"/>
      <color theme="1"/>
      <name val="Calibri"/>
      <family val="2"/>
      <scheme val="minor"/>
    </font>
    <font>
      <sz val="11"/>
      <name val="Calibri"/>
      <family val="2"/>
      <scheme val="minor"/>
    </font>
    <font>
      <sz val="11"/>
      <color rgb="FF0070C0"/>
      <name val="Calibri"/>
      <family val="2"/>
      <scheme val="minor"/>
    </font>
    <font>
      <vertAlign val="subscript"/>
      <sz val="11"/>
      <name val="Calibri"/>
      <family val="2"/>
      <scheme val="minor"/>
    </font>
  </fonts>
  <fills count="7">
    <fill>
      <patternFill patternType="none"/>
    </fill>
    <fill>
      <patternFill patternType="gray125"/>
    </fill>
    <fill>
      <patternFill patternType="solid">
        <fgColor rgb="FFC6EFCE"/>
      </patternFill>
    </fill>
    <fill>
      <patternFill patternType="solid">
        <fgColor theme="7" tint="0.59999389629810485"/>
        <bgColor indexed="64"/>
      </patternFill>
    </fill>
    <fill>
      <patternFill patternType="solid">
        <fgColor theme="0"/>
        <bgColor indexed="64"/>
      </patternFill>
    </fill>
    <fill>
      <patternFill patternType="solid">
        <fgColor theme="5" tint="0.59999389629810485"/>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9" fontId="1" fillId="0" borderId="0" applyFont="0" applyFill="0" applyBorder="0" applyAlignment="0" applyProtection="0"/>
    <xf numFmtId="0" fontId="2" fillId="2" borderId="0" applyNumberFormat="0" applyBorder="0" applyAlignment="0" applyProtection="0"/>
    <xf numFmtId="0" fontId="4" fillId="0" borderId="0" applyNumberFormat="0" applyFill="0" applyBorder="0" applyAlignment="0" applyProtection="0"/>
  </cellStyleXfs>
  <cellXfs count="162">
    <xf numFmtId="0" fontId="0" fillId="0" borderId="0" xfId="0"/>
    <xf numFmtId="49" fontId="5" fillId="0" borderId="1" xfId="0" applyNumberFormat="1" applyFont="1" applyFill="1" applyBorder="1" applyAlignment="1">
      <alignment horizontal="center"/>
    </xf>
    <xf numFmtId="0" fontId="5" fillId="0" borderId="1" xfId="0" applyFont="1" applyFill="1" applyBorder="1" applyAlignment="1">
      <alignment horizontal="center" wrapText="1"/>
    </xf>
    <xf numFmtId="0" fontId="5" fillId="0" borderId="0" xfId="0" applyFont="1" applyFill="1" applyAlignment="1">
      <alignment horizontal="center"/>
    </xf>
    <xf numFmtId="0" fontId="5" fillId="0" borderId="1" xfId="0" applyFont="1" applyFill="1" applyBorder="1" applyAlignment="1">
      <alignment horizontal="center" vertical="top" wrapText="1"/>
    </xf>
    <xf numFmtId="164" fontId="5" fillId="0" borderId="1" xfId="0" applyNumberFormat="1" applyFont="1" applyFill="1" applyBorder="1" applyAlignment="1">
      <alignment horizontal="center" wrapText="1"/>
    </xf>
    <xf numFmtId="165" fontId="5" fillId="0" borderId="1" xfId="0" applyNumberFormat="1" applyFont="1" applyFill="1" applyBorder="1" applyAlignment="1">
      <alignment horizontal="center" wrapText="1"/>
    </xf>
    <xf numFmtId="0" fontId="0" fillId="3" borderId="1" xfId="0" quotePrefix="1" applyFont="1" applyFill="1" applyBorder="1" applyAlignment="1">
      <alignment horizontal="left" vertical="top"/>
    </xf>
    <xf numFmtId="49" fontId="6" fillId="3" borderId="1" xfId="0" applyNumberFormat="1" applyFont="1" applyFill="1" applyBorder="1" applyAlignment="1">
      <alignment horizontal="left" vertical="top" wrapText="1"/>
    </xf>
    <xf numFmtId="0" fontId="0" fillId="3" borderId="1" xfId="0" applyFont="1" applyFill="1" applyBorder="1" applyAlignment="1">
      <alignment horizontal="left" vertical="top" wrapText="1"/>
    </xf>
    <xf numFmtId="0" fontId="0" fillId="3" borderId="1" xfId="0" applyFont="1" applyFill="1" applyBorder="1" applyAlignment="1">
      <alignment horizontal="left" vertical="top"/>
    </xf>
    <xf numFmtId="0" fontId="6" fillId="3" borderId="1" xfId="0" applyFont="1" applyFill="1" applyBorder="1" applyAlignment="1">
      <alignment horizontal="center" vertical="top" wrapText="1"/>
    </xf>
    <xf numFmtId="9" fontId="6" fillId="3" borderId="1" xfId="1" applyFont="1" applyFill="1" applyBorder="1" applyAlignment="1">
      <alignment horizontal="center" vertical="top" wrapText="1"/>
    </xf>
    <xf numFmtId="0" fontId="6" fillId="3" borderId="1" xfId="0" applyFont="1" applyFill="1" applyBorder="1" applyAlignment="1">
      <alignment horizontal="left" vertical="top" wrapText="1"/>
    </xf>
    <xf numFmtId="14" fontId="6" fillId="3" borderId="1" xfId="0" applyNumberFormat="1" applyFont="1" applyFill="1" applyBorder="1" applyAlignment="1">
      <alignment horizontal="center" vertical="top" wrapText="1"/>
    </xf>
    <xf numFmtId="166" fontId="6" fillId="3" borderId="1" xfId="0" applyNumberFormat="1" applyFont="1" applyFill="1" applyBorder="1" applyAlignment="1">
      <alignment horizontal="center" vertical="top"/>
    </xf>
    <xf numFmtId="166" fontId="0" fillId="3" borderId="1" xfId="0" applyNumberFormat="1" applyFont="1" applyFill="1" applyBorder="1" applyAlignment="1">
      <alignment horizontal="center" vertical="top"/>
    </xf>
    <xf numFmtId="0" fontId="1" fillId="3" borderId="1" xfId="0" applyFont="1" applyFill="1" applyBorder="1" applyAlignment="1">
      <alignment horizontal="center" vertical="top"/>
    </xf>
    <xf numFmtId="166" fontId="1" fillId="3" borderId="1" xfId="0" applyNumberFormat="1" applyFont="1" applyFill="1" applyBorder="1" applyAlignment="1">
      <alignment horizontal="center" vertical="top"/>
    </xf>
    <xf numFmtId="164" fontId="1" fillId="3" borderId="1" xfId="0" applyNumberFormat="1" applyFont="1" applyFill="1" applyBorder="1" applyAlignment="1">
      <alignment horizontal="center" vertical="top"/>
    </xf>
    <xf numFmtId="167" fontId="1" fillId="3" borderId="1" xfId="0" applyNumberFormat="1" applyFont="1" applyFill="1" applyBorder="1" applyAlignment="1">
      <alignment horizontal="center" vertical="top"/>
    </xf>
    <xf numFmtId="165" fontId="1" fillId="3" borderId="1" xfId="0" applyNumberFormat="1" applyFont="1" applyFill="1" applyBorder="1" applyAlignment="1">
      <alignment horizontal="center" vertical="top"/>
    </xf>
    <xf numFmtId="0" fontId="0" fillId="3" borderId="1" xfId="0" applyFont="1" applyFill="1" applyBorder="1" applyAlignment="1">
      <alignment horizontal="center" vertical="top"/>
    </xf>
    <xf numFmtId="49" fontId="0" fillId="3" borderId="1" xfId="0" quotePrefix="1" applyNumberFormat="1" applyFont="1" applyFill="1" applyBorder="1" applyAlignment="1">
      <alignment horizontal="left" vertical="top"/>
    </xf>
    <xf numFmtId="0" fontId="6" fillId="3" borderId="1" xfId="0" applyFont="1" applyFill="1" applyBorder="1" applyAlignment="1">
      <alignment horizontal="left" vertical="top"/>
    </xf>
    <xf numFmtId="0" fontId="0" fillId="3" borderId="1" xfId="0" quotePrefix="1" applyFont="1" applyFill="1" applyBorder="1" applyAlignment="1">
      <alignment horizontal="left" vertical="top" wrapText="1"/>
    </xf>
    <xf numFmtId="0" fontId="1" fillId="3" borderId="1" xfId="0" quotePrefix="1" applyFont="1" applyFill="1" applyBorder="1" applyAlignment="1">
      <alignment horizontal="left" vertical="top"/>
    </xf>
    <xf numFmtId="0" fontId="1" fillId="3" borderId="1" xfId="0" applyFont="1" applyFill="1" applyBorder="1" applyAlignment="1">
      <alignment horizontal="left" vertical="top"/>
    </xf>
    <xf numFmtId="0" fontId="1" fillId="3" borderId="1" xfId="0" quotePrefix="1" applyFont="1" applyFill="1" applyBorder="1" applyAlignment="1">
      <alignment horizontal="left" vertical="top" wrapText="1"/>
    </xf>
    <xf numFmtId="0" fontId="0" fillId="3" borderId="1" xfId="0" applyFont="1" applyFill="1" applyBorder="1" applyAlignment="1">
      <alignment horizontal="center" vertical="top" wrapText="1"/>
    </xf>
    <xf numFmtId="9" fontId="6" fillId="3" borderId="1" xfId="0" applyNumberFormat="1" applyFont="1" applyFill="1" applyBorder="1" applyAlignment="1">
      <alignment horizontal="center" vertical="top" wrapText="1"/>
    </xf>
    <xf numFmtId="14" fontId="0" fillId="3" borderId="1" xfId="0" applyNumberFormat="1" applyFont="1" applyFill="1" applyBorder="1" applyAlignment="1">
      <alignment horizontal="center" vertical="top"/>
    </xf>
    <xf numFmtId="1" fontId="1" fillId="3" borderId="1" xfId="0" applyNumberFormat="1" applyFont="1" applyFill="1" applyBorder="1" applyAlignment="1">
      <alignment horizontal="center" vertical="top"/>
    </xf>
    <xf numFmtId="49" fontId="6" fillId="3" borderId="1" xfId="0" quotePrefix="1" applyNumberFormat="1" applyFont="1" applyFill="1" applyBorder="1" applyAlignment="1">
      <alignment horizontal="left" vertical="top"/>
    </xf>
    <xf numFmtId="14" fontId="6" fillId="3" borderId="1" xfId="0" applyNumberFormat="1" applyFont="1" applyFill="1" applyBorder="1" applyAlignment="1">
      <alignment horizontal="center" vertical="top"/>
    </xf>
    <xf numFmtId="0" fontId="1" fillId="3" borderId="1" xfId="0" applyFont="1" applyFill="1" applyBorder="1" applyAlignment="1">
      <alignment horizontal="left" vertical="top" wrapText="1"/>
    </xf>
    <xf numFmtId="49" fontId="6" fillId="0" borderId="1" xfId="0" quotePrefix="1" applyNumberFormat="1" applyFont="1" applyFill="1" applyBorder="1" applyAlignment="1">
      <alignment horizontal="left" vertical="top"/>
    </xf>
    <xf numFmtId="0" fontId="6" fillId="0" borderId="1" xfId="0" applyFont="1" applyFill="1" applyBorder="1" applyAlignment="1">
      <alignment horizontal="left" vertical="top"/>
    </xf>
    <xf numFmtId="0" fontId="6" fillId="0" borderId="1" xfId="0" applyFont="1" applyFill="1" applyBorder="1" applyAlignment="1">
      <alignment horizontal="left" vertical="top" wrapText="1"/>
    </xf>
    <xf numFmtId="0" fontId="6" fillId="0" borderId="1" xfId="0" quotePrefix="1" applyFont="1" applyFill="1" applyBorder="1" applyAlignment="1">
      <alignment horizontal="left" vertical="top"/>
    </xf>
    <xf numFmtId="0" fontId="6" fillId="0" borderId="1" xfId="0" applyFont="1" applyFill="1" applyBorder="1" applyAlignment="1">
      <alignment vertical="top" wrapText="1"/>
    </xf>
    <xf numFmtId="0" fontId="6" fillId="0" borderId="1" xfId="0" applyFont="1" applyFill="1" applyBorder="1" applyAlignment="1">
      <alignment horizontal="center" vertical="top"/>
    </xf>
    <xf numFmtId="9" fontId="6" fillId="0" borderId="1" xfId="0" applyNumberFormat="1" applyFont="1" applyFill="1" applyBorder="1" applyAlignment="1">
      <alignment horizontal="center" vertical="top" wrapText="1"/>
    </xf>
    <xf numFmtId="14" fontId="6" fillId="0" borderId="1" xfId="0" applyNumberFormat="1" applyFont="1" applyFill="1" applyBorder="1" applyAlignment="1">
      <alignment horizontal="left" vertical="top" wrapText="1"/>
    </xf>
    <xf numFmtId="14" fontId="6" fillId="0" borderId="1" xfId="0" applyNumberFormat="1" applyFont="1" applyFill="1" applyBorder="1" applyAlignment="1">
      <alignment horizontal="center" vertical="top"/>
    </xf>
    <xf numFmtId="49" fontId="6" fillId="4" borderId="1" xfId="0" quotePrefix="1" applyNumberFormat="1" applyFont="1" applyFill="1" applyBorder="1" applyAlignment="1">
      <alignment horizontal="left" vertical="top"/>
    </xf>
    <xf numFmtId="0" fontId="6" fillId="4" borderId="1" xfId="0" applyFont="1" applyFill="1" applyBorder="1" applyAlignment="1">
      <alignment horizontal="left" vertical="top"/>
    </xf>
    <xf numFmtId="0" fontId="6" fillId="4" borderId="1" xfId="0" applyFont="1" applyFill="1" applyBorder="1" applyAlignment="1">
      <alignment horizontal="left" vertical="top" wrapText="1"/>
    </xf>
    <xf numFmtId="0" fontId="6" fillId="4" borderId="1" xfId="0" quotePrefix="1" applyFont="1" applyFill="1" applyBorder="1" applyAlignment="1">
      <alignment horizontal="left" vertical="top"/>
    </xf>
    <xf numFmtId="0" fontId="6" fillId="4" borderId="1" xfId="0" applyFont="1" applyFill="1" applyBorder="1" applyAlignment="1">
      <alignment vertical="top" wrapText="1"/>
    </xf>
    <xf numFmtId="0" fontId="6" fillId="4" borderId="1" xfId="0" applyFont="1" applyFill="1" applyBorder="1" applyAlignment="1">
      <alignment horizontal="center" vertical="top"/>
    </xf>
    <xf numFmtId="9" fontId="6" fillId="4" borderId="1" xfId="0" applyNumberFormat="1" applyFont="1" applyFill="1" applyBorder="1" applyAlignment="1">
      <alignment horizontal="center" vertical="top" wrapText="1"/>
    </xf>
    <xf numFmtId="14" fontId="6" fillId="4" borderId="1" xfId="0" applyNumberFormat="1" applyFont="1" applyFill="1" applyBorder="1" applyAlignment="1">
      <alignment horizontal="left" vertical="top" wrapText="1"/>
    </xf>
    <xf numFmtId="14" fontId="6" fillId="4" borderId="1" xfId="0" applyNumberFormat="1" applyFont="1" applyFill="1" applyBorder="1" applyAlignment="1">
      <alignment horizontal="center" vertical="top"/>
    </xf>
    <xf numFmtId="166" fontId="0" fillId="0" borderId="1" xfId="0" applyNumberFormat="1" applyFont="1" applyFill="1" applyBorder="1" applyAlignment="1">
      <alignment horizontal="center" vertical="top"/>
    </xf>
    <xf numFmtId="0" fontId="1" fillId="0" borderId="1" xfId="0" applyFont="1" applyFill="1" applyBorder="1" applyAlignment="1">
      <alignment horizontal="center" vertical="top"/>
    </xf>
    <xf numFmtId="0" fontId="0" fillId="0" borderId="1" xfId="0" applyFont="1" applyFill="1" applyBorder="1" applyAlignment="1">
      <alignment horizontal="left" vertical="top" wrapText="1"/>
    </xf>
    <xf numFmtId="164" fontId="1" fillId="0" borderId="1" xfId="0" applyNumberFormat="1" applyFont="1" applyFill="1" applyBorder="1" applyAlignment="1">
      <alignment horizontal="center" vertical="top"/>
    </xf>
    <xf numFmtId="165" fontId="1" fillId="0" borderId="1" xfId="0" applyNumberFormat="1" applyFont="1" applyFill="1" applyBorder="1" applyAlignment="1">
      <alignment horizontal="center" vertical="top"/>
    </xf>
    <xf numFmtId="0" fontId="0" fillId="0" borderId="1" xfId="0" applyFont="1" applyFill="1" applyBorder="1" applyAlignment="1">
      <alignment horizontal="center" vertical="top"/>
    </xf>
    <xf numFmtId="0" fontId="6" fillId="0" borderId="0" xfId="0" applyFont="1" applyAlignment="1">
      <alignment vertical="center" wrapText="1"/>
    </xf>
    <xf numFmtId="166" fontId="6" fillId="0" borderId="1" xfId="0" applyNumberFormat="1" applyFont="1" applyFill="1" applyBorder="1" applyAlignment="1">
      <alignment horizontal="center" vertical="top"/>
    </xf>
    <xf numFmtId="166" fontId="3" fillId="0" borderId="1" xfId="0" applyNumberFormat="1" applyFont="1" applyFill="1" applyBorder="1" applyAlignment="1">
      <alignment horizontal="center" vertical="top"/>
    </xf>
    <xf numFmtId="0" fontId="3" fillId="0" borderId="1" xfId="0" applyFont="1" applyFill="1" applyBorder="1" applyAlignment="1">
      <alignment horizontal="center" vertical="top"/>
    </xf>
    <xf numFmtId="0" fontId="3" fillId="0" borderId="1" xfId="0" applyFont="1" applyFill="1" applyBorder="1" applyAlignment="1">
      <alignment horizontal="left" vertical="top" wrapText="1"/>
    </xf>
    <xf numFmtId="164" fontId="3" fillId="0" borderId="1" xfId="0" applyNumberFormat="1" applyFont="1" applyFill="1" applyBorder="1" applyAlignment="1">
      <alignment horizontal="center" vertical="top"/>
    </xf>
    <xf numFmtId="165" fontId="3" fillId="0" borderId="1" xfId="0" applyNumberFormat="1" applyFont="1" applyFill="1" applyBorder="1" applyAlignment="1">
      <alignment horizontal="center" vertical="top"/>
    </xf>
    <xf numFmtId="49" fontId="6" fillId="3" borderId="1" xfId="0" quotePrefix="1" applyNumberFormat="1" applyFont="1" applyFill="1" applyBorder="1" applyAlignment="1">
      <alignment horizontal="left" vertical="top" wrapText="1"/>
    </xf>
    <xf numFmtId="166" fontId="1" fillId="0" borderId="1" xfId="0" applyNumberFormat="1" applyFont="1" applyFill="1" applyBorder="1" applyAlignment="1">
      <alignment horizontal="center" vertical="top"/>
    </xf>
    <xf numFmtId="167" fontId="1" fillId="0" borderId="1" xfId="0" applyNumberFormat="1" applyFont="1" applyFill="1" applyBorder="1" applyAlignment="1">
      <alignment horizontal="center" vertical="top"/>
    </xf>
    <xf numFmtId="9" fontId="1" fillId="3" borderId="1" xfId="0" applyNumberFormat="1" applyFont="1" applyFill="1" applyBorder="1" applyAlignment="1">
      <alignment horizontal="center" vertical="top" wrapText="1"/>
    </xf>
    <xf numFmtId="164" fontId="0" fillId="3" borderId="1" xfId="0" applyNumberFormat="1" applyFont="1" applyFill="1" applyBorder="1" applyAlignment="1">
      <alignment horizontal="center" vertical="top"/>
    </xf>
    <xf numFmtId="0" fontId="6" fillId="3" borderId="1" xfId="0" quotePrefix="1" applyFont="1" applyFill="1" applyBorder="1" applyAlignment="1">
      <alignment horizontal="left" vertical="top" wrapText="1"/>
    </xf>
    <xf numFmtId="14" fontId="0" fillId="3" borderId="1" xfId="0" applyNumberFormat="1" applyFont="1" applyFill="1" applyBorder="1" applyAlignment="1">
      <alignment horizontal="center" vertical="top" wrapText="1"/>
    </xf>
    <xf numFmtId="0" fontId="7" fillId="3" borderId="1" xfId="0" applyFont="1" applyFill="1" applyBorder="1" applyAlignment="1">
      <alignment horizontal="left" vertical="top" wrapText="1"/>
    </xf>
    <xf numFmtId="49" fontId="6" fillId="4" borderId="1" xfId="0" quotePrefix="1" applyNumberFormat="1" applyFont="1" applyFill="1" applyBorder="1" applyAlignment="1">
      <alignment horizontal="left" vertical="top" wrapText="1"/>
    </xf>
    <xf numFmtId="0" fontId="6" fillId="4" borderId="1" xfId="0" applyFont="1" applyFill="1" applyBorder="1" applyAlignment="1">
      <alignment horizontal="center" vertical="top" wrapText="1"/>
    </xf>
    <xf numFmtId="14" fontId="6" fillId="4" borderId="1" xfId="0" applyNumberFormat="1" applyFont="1" applyFill="1" applyBorder="1" applyAlignment="1">
      <alignment horizontal="center" vertical="top" wrapText="1"/>
    </xf>
    <xf numFmtId="166" fontId="6" fillId="4" borderId="1" xfId="0" applyNumberFormat="1" applyFont="1" applyFill="1" applyBorder="1" applyAlignment="1">
      <alignment horizontal="center" vertical="top"/>
    </xf>
    <xf numFmtId="166" fontId="1" fillId="4" borderId="1" xfId="0" applyNumberFormat="1" applyFont="1" applyFill="1" applyBorder="1" applyAlignment="1">
      <alignment horizontal="center" vertical="top"/>
    </xf>
    <xf numFmtId="0" fontId="1" fillId="4" borderId="1" xfId="0" applyFont="1" applyFill="1" applyBorder="1" applyAlignment="1">
      <alignment horizontal="center" vertical="top"/>
    </xf>
    <xf numFmtId="166" fontId="0" fillId="4" borderId="1" xfId="0" applyNumberFormat="1" applyFont="1" applyFill="1" applyBorder="1" applyAlignment="1">
      <alignment horizontal="center" vertical="top"/>
    </xf>
    <xf numFmtId="164" fontId="1" fillId="4" borderId="1" xfId="0" applyNumberFormat="1" applyFont="1" applyFill="1" applyBorder="1" applyAlignment="1">
      <alignment horizontal="center" vertical="top"/>
    </xf>
    <xf numFmtId="165" fontId="1" fillId="4" borderId="1" xfId="0" applyNumberFormat="1" applyFont="1" applyFill="1" applyBorder="1" applyAlignment="1">
      <alignment horizontal="center" vertical="top"/>
    </xf>
    <xf numFmtId="0" fontId="0" fillId="4" borderId="1" xfId="0" applyFont="1" applyFill="1" applyBorder="1" applyAlignment="1">
      <alignment horizontal="center" vertical="top"/>
    </xf>
    <xf numFmtId="0" fontId="1" fillId="5" borderId="1" xfId="0" quotePrefix="1" applyFont="1" applyFill="1" applyBorder="1" applyAlignment="1">
      <alignment horizontal="left" vertical="top"/>
    </xf>
    <xf numFmtId="0" fontId="0" fillId="5" borderId="1" xfId="0" applyFont="1" applyFill="1" applyBorder="1" applyAlignment="1">
      <alignment horizontal="left" vertical="top" wrapText="1"/>
    </xf>
    <xf numFmtId="0" fontId="0" fillId="5" borderId="1" xfId="0" applyFont="1" applyFill="1" applyBorder="1" applyAlignment="1">
      <alignment horizontal="left" vertical="top"/>
    </xf>
    <xf numFmtId="0" fontId="1" fillId="5" borderId="1" xfId="0" applyFont="1" applyFill="1" applyBorder="1" applyAlignment="1">
      <alignment horizontal="left" vertical="top"/>
    </xf>
    <xf numFmtId="0" fontId="0" fillId="5" borderId="1" xfId="0" applyFont="1" applyFill="1" applyBorder="1" applyAlignment="1">
      <alignment horizontal="center" vertical="top"/>
    </xf>
    <xf numFmtId="9" fontId="0" fillId="5" borderId="1" xfId="0" applyNumberFormat="1" applyFont="1" applyFill="1" applyBorder="1" applyAlignment="1">
      <alignment horizontal="center" vertical="top" wrapText="1"/>
    </xf>
    <xf numFmtId="0" fontId="1" fillId="5" borderId="1" xfId="0" applyFont="1" applyFill="1" applyBorder="1" applyAlignment="1">
      <alignment horizontal="left" vertical="top" wrapText="1"/>
    </xf>
    <xf numFmtId="14" fontId="0" fillId="5" borderId="1" xfId="0" applyNumberFormat="1" applyFont="1" applyFill="1" applyBorder="1" applyAlignment="1">
      <alignment horizontal="center" vertical="top" wrapText="1"/>
    </xf>
    <xf numFmtId="166" fontId="1" fillId="5" borderId="1" xfId="0" applyNumberFormat="1" applyFont="1" applyFill="1" applyBorder="1" applyAlignment="1">
      <alignment horizontal="center" vertical="top"/>
    </xf>
    <xf numFmtId="0" fontId="1" fillId="5" borderId="1" xfId="0" applyFont="1" applyFill="1" applyBorder="1" applyAlignment="1">
      <alignment horizontal="center" vertical="top"/>
    </xf>
    <xf numFmtId="166" fontId="0" fillId="5" borderId="1" xfId="0" applyNumberFormat="1" applyFont="1" applyFill="1" applyBorder="1" applyAlignment="1">
      <alignment horizontal="center" vertical="top" wrapText="1"/>
    </xf>
    <xf numFmtId="166" fontId="0" fillId="5" borderId="1" xfId="0" applyNumberFormat="1" applyFont="1" applyFill="1" applyBorder="1" applyAlignment="1">
      <alignment horizontal="center" vertical="top"/>
    </xf>
    <xf numFmtId="164" fontId="1" fillId="5" borderId="1" xfId="0" applyNumberFormat="1" applyFont="1" applyFill="1" applyBorder="1" applyAlignment="1">
      <alignment horizontal="center" vertical="top"/>
    </xf>
    <xf numFmtId="164" fontId="1" fillId="5" borderId="1" xfId="0" applyNumberFormat="1" applyFont="1" applyFill="1" applyBorder="1" applyAlignment="1">
      <alignment horizontal="left" vertical="top"/>
    </xf>
    <xf numFmtId="165" fontId="1" fillId="5" borderId="1" xfId="0" applyNumberFormat="1" applyFont="1" applyFill="1" applyBorder="1" applyAlignment="1">
      <alignment horizontal="left" vertical="top"/>
    </xf>
    <xf numFmtId="0" fontId="0" fillId="0" borderId="1" xfId="0" quotePrefix="1" applyFont="1" applyFill="1" applyBorder="1" applyAlignment="1">
      <alignment horizontal="left" vertical="top"/>
    </xf>
    <xf numFmtId="0" fontId="0" fillId="0" borderId="1" xfId="0" applyFont="1" applyFill="1" applyBorder="1" applyAlignment="1">
      <alignment horizontal="left" vertical="top"/>
    </xf>
    <xf numFmtId="9" fontId="0" fillId="0" borderId="1" xfId="0" applyNumberFormat="1" applyFont="1" applyFill="1" applyBorder="1" applyAlignment="1">
      <alignment horizontal="center" vertical="top" wrapText="1"/>
    </xf>
    <xf numFmtId="0" fontId="1" fillId="0" borderId="1" xfId="0" applyFont="1" applyFill="1" applyBorder="1" applyAlignment="1">
      <alignment horizontal="left" vertical="top" wrapText="1"/>
    </xf>
    <xf numFmtId="14" fontId="0" fillId="0" borderId="1" xfId="0" applyNumberFormat="1" applyFont="1" applyFill="1" applyBorder="1" applyAlignment="1">
      <alignment horizontal="center" vertical="top" wrapText="1"/>
    </xf>
    <xf numFmtId="0" fontId="1" fillId="0" borderId="1" xfId="0" applyFont="1" applyFill="1" applyBorder="1" applyAlignment="1">
      <alignment horizontal="left" vertical="top"/>
    </xf>
    <xf numFmtId="0" fontId="6" fillId="4" borderId="1" xfId="0" quotePrefix="1" applyFont="1" applyFill="1" applyBorder="1" applyAlignment="1">
      <alignment horizontal="left" vertical="top" wrapText="1"/>
    </xf>
    <xf numFmtId="0" fontId="6" fillId="4" borderId="1" xfId="0" quotePrefix="1" applyFont="1" applyFill="1" applyBorder="1" applyAlignment="1">
      <alignment horizontal="center" vertical="top" wrapText="1"/>
    </xf>
    <xf numFmtId="14" fontId="6" fillId="4" borderId="1" xfId="0" quotePrefix="1" applyNumberFormat="1" applyFont="1" applyFill="1" applyBorder="1" applyAlignment="1">
      <alignment horizontal="center" vertical="top"/>
    </xf>
    <xf numFmtId="164" fontId="1" fillId="0" borderId="1" xfId="0" applyNumberFormat="1" applyFont="1" applyFill="1" applyBorder="1" applyAlignment="1">
      <alignment horizontal="left" vertical="top"/>
    </xf>
    <xf numFmtId="165" fontId="1" fillId="0" borderId="1" xfId="0" applyNumberFormat="1" applyFont="1" applyFill="1" applyBorder="1" applyAlignment="1">
      <alignment horizontal="left" vertical="top"/>
    </xf>
    <xf numFmtId="9" fontId="6" fillId="4" borderId="1" xfId="0" quotePrefix="1" applyNumberFormat="1" applyFont="1" applyFill="1" applyBorder="1" applyAlignment="1">
      <alignment horizontal="center" vertical="top" wrapText="1"/>
    </xf>
    <xf numFmtId="14" fontId="6" fillId="4" borderId="1" xfId="0" quotePrefix="1" applyNumberFormat="1" applyFont="1" applyFill="1" applyBorder="1" applyAlignment="1">
      <alignment horizontal="left" vertical="top" wrapText="1"/>
    </xf>
    <xf numFmtId="14" fontId="6" fillId="4" borderId="1" xfId="0" quotePrefix="1" applyNumberFormat="1" applyFont="1" applyFill="1" applyBorder="1" applyAlignment="1">
      <alignment horizontal="center" vertical="top" wrapText="1"/>
    </xf>
    <xf numFmtId="49" fontId="1" fillId="0" borderId="1" xfId="0" applyNumberFormat="1" applyFont="1" applyFill="1" applyBorder="1" applyAlignment="1">
      <alignment horizontal="center" vertical="top"/>
    </xf>
    <xf numFmtId="14" fontId="6" fillId="4" borderId="1" xfId="2" applyNumberFormat="1" applyFont="1" applyFill="1" applyBorder="1" applyAlignment="1">
      <alignment horizontal="center" vertical="top" wrapText="1"/>
    </xf>
    <xf numFmtId="0" fontId="6" fillId="3" borderId="1" xfId="0" quotePrefix="1" applyFont="1" applyFill="1" applyBorder="1" applyAlignment="1">
      <alignment horizontal="left" vertical="top"/>
    </xf>
    <xf numFmtId="14" fontId="6" fillId="3" borderId="1" xfId="2" applyNumberFormat="1" applyFont="1" applyFill="1" applyBorder="1" applyAlignment="1">
      <alignment horizontal="center" vertical="top" wrapText="1"/>
    </xf>
    <xf numFmtId="0" fontId="0" fillId="5" borderId="1" xfId="0" quotePrefix="1" applyFont="1" applyFill="1" applyBorder="1" applyAlignment="1">
      <alignment horizontal="left" vertical="top"/>
    </xf>
    <xf numFmtId="0" fontId="0" fillId="5" borderId="1" xfId="0" quotePrefix="1" applyFont="1" applyFill="1" applyBorder="1" applyAlignment="1">
      <alignment horizontal="left" vertical="top" wrapText="1"/>
    </xf>
    <xf numFmtId="0" fontId="6" fillId="5" borderId="1" xfId="0" applyFont="1" applyFill="1" applyBorder="1" applyAlignment="1">
      <alignment horizontal="center" vertical="top" wrapText="1"/>
    </xf>
    <xf numFmtId="9" fontId="6" fillId="5" borderId="1" xfId="0" applyNumberFormat="1" applyFont="1" applyFill="1" applyBorder="1" applyAlignment="1">
      <alignment horizontal="center" vertical="top" wrapText="1"/>
    </xf>
    <xf numFmtId="0" fontId="6" fillId="5" borderId="1" xfId="0" applyFont="1" applyFill="1" applyBorder="1" applyAlignment="1">
      <alignment horizontal="left" vertical="top" wrapText="1"/>
    </xf>
    <xf numFmtId="14" fontId="6" fillId="5" borderId="1" xfId="0" applyNumberFormat="1" applyFont="1" applyFill="1" applyBorder="1" applyAlignment="1">
      <alignment horizontal="center" vertical="top" wrapText="1"/>
    </xf>
    <xf numFmtId="164" fontId="0" fillId="5" borderId="1" xfId="0" applyNumberFormat="1" applyFont="1" applyFill="1" applyBorder="1" applyAlignment="1">
      <alignment horizontal="center" vertical="top"/>
    </xf>
    <xf numFmtId="165" fontId="0" fillId="5" borderId="1" xfId="0" applyNumberFormat="1" applyFont="1" applyFill="1" applyBorder="1" applyAlignment="1">
      <alignment horizontal="center" vertical="top"/>
    </xf>
    <xf numFmtId="49" fontId="6" fillId="4" borderId="1" xfId="0" applyNumberFormat="1" applyFont="1" applyFill="1" applyBorder="1" applyAlignment="1">
      <alignment horizontal="left" vertical="top"/>
    </xf>
    <xf numFmtId="49" fontId="6" fillId="4" borderId="1" xfId="0" applyNumberFormat="1" applyFont="1" applyFill="1" applyBorder="1" applyAlignment="1">
      <alignment horizontal="left" vertical="top" wrapText="1"/>
    </xf>
    <xf numFmtId="0" fontId="1" fillId="0" borderId="1" xfId="0" applyFont="1" applyFill="1" applyBorder="1" applyAlignment="1">
      <alignment horizontal="center" vertical="top" wrapText="1"/>
    </xf>
    <xf numFmtId="49" fontId="6" fillId="3" borderId="1" xfId="0" applyNumberFormat="1" applyFont="1" applyFill="1" applyBorder="1" applyAlignment="1">
      <alignment horizontal="left" vertical="top"/>
    </xf>
    <xf numFmtId="14" fontId="6" fillId="3" borderId="1" xfId="0" applyNumberFormat="1" applyFont="1" applyFill="1" applyBorder="1" applyAlignment="1">
      <alignment horizontal="left" vertical="top" wrapText="1"/>
    </xf>
    <xf numFmtId="14" fontId="6" fillId="3" borderId="1" xfId="0" quotePrefix="1" applyNumberFormat="1" applyFont="1" applyFill="1" applyBorder="1" applyAlignment="1">
      <alignment horizontal="center" vertical="top" wrapText="1"/>
    </xf>
    <xf numFmtId="0" fontId="0" fillId="3" borderId="0" xfId="0" applyFont="1" applyFill="1" applyAlignment="1">
      <alignment horizontal="left" vertical="top" wrapText="1"/>
    </xf>
    <xf numFmtId="164" fontId="0" fillId="3" borderId="1" xfId="0" applyNumberFormat="1" applyFont="1" applyFill="1" applyBorder="1" applyAlignment="1">
      <alignment horizontal="center" vertical="top" wrapText="1"/>
    </xf>
    <xf numFmtId="14" fontId="6" fillId="4" borderId="1" xfId="2" quotePrefix="1" applyNumberFormat="1" applyFont="1" applyFill="1" applyBorder="1" applyAlignment="1">
      <alignment horizontal="center" vertical="top" wrapText="1"/>
    </xf>
    <xf numFmtId="49" fontId="6" fillId="5" borderId="1" xfId="0" applyNumberFormat="1" applyFont="1" applyFill="1" applyBorder="1" applyAlignment="1">
      <alignment horizontal="left" vertical="top"/>
    </xf>
    <xf numFmtId="49" fontId="6" fillId="5" borderId="1" xfId="0" applyNumberFormat="1" applyFont="1" applyFill="1" applyBorder="1" applyAlignment="1">
      <alignment horizontal="left" vertical="top" wrapText="1"/>
    </xf>
    <xf numFmtId="0" fontId="6" fillId="5" borderId="1" xfId="0" applyFont="1" applyFill="1" applyBorder="1" applyAlignment="1">
      <alignment horizontal="left" vertical="top"/>
    </xf>
    <xf numFmtId="14" fontId="6" fillId="5" borderId="1" xfId="0" applyNumberFormat="1" applyFont="1" applyFill="1" applyBorder="1" applyAlignment="1">
      <alignment horizontal="left" vertical="top" wrapText="1"/>
    </xf>
    <xf numFmtId="0" fontId="6" fillId="5" borderId="1" xfId="3" applyFont="1" applyFill="1" applyBorder="1" applyAlignment="1">
      <alignment horizontal="left" vertical="top" wrapText="1"/>
    </xf>
    <xf numFmtId="0" fontId="6" fillId="0" borderId="1" xfId="0" applyFont="1" applyFill="1" applyBorder="1" applyAlignment="1">
      <alignment horizontal="center" vertical="top" wrapText="1"/>
    </xf>
    <xf numFmtId="14" fontId="6" fillId="0" borderId="1" xfId="2" applyNumberFormat="1" applyFont="1" applyFill="1" applyBorder="1" applyAlignment="1">
      <alignment horizontal="center" vertical="top" wrapText="1"/>
    </xf>
    <xf numFmtId="14" fontId="1" fillId="3" borderId="1" xfId="0" applyNumberFormat="1" applyFont="1" applyFill="1" applyBorder="1" applyAlignment="1">
      <alignment horizontal="center" vertical="top"/>
    </xf>
    <xf numFmtId="166" fontId="0" fillId="0" borderId="1" xfId="0" applyNumberFormat="1" applyFont="1" applyFill="1" applyBorder="1" applyAlignment="1">
      <alignment horizontal="center" vertical="top" wrapText="1"/>
    </xf>
    <xf numFmtId="49" fontId="0" fillId="3" borderId="1" xfId="0" applyNumberFormat="1" applyFont="1" applyFill="1" applyBorder="1" applyAlignment="1">
      <alignment horizontal="left" vertical="top"/>
    </xf>
    <xf numFmtId="0" fontId="6" fillId="3" borderId="1" xfId="0" applyFont="1" applyFill="1" applyBorder="1" applyAlignment="1">
      <alignment horizontal="center" vertical="top"/>
    </xf>
    <xf numFmtId="49" fontId="0" fillId="3" borderId="1" xfId="0" applyNumberFormat="1" applyFont="1" applyFill="1" applyBorder="1" applyAlignment="1">
      <alignment horizontal="center" vertical="top" wrapText="1"/>
    </xf>
    <xf numFmtId="0" fontId="6" fillId="5" borderId="1" xfId="0" quotePrefix="1" applyFont="1" applyFill="1" applyBorder="1" applyAlignment="1">
      <alignment horizontal="left" vertical="top"/>
    </xf>
    <xf numFmtId="165" fontId="1" fillId="5" borderId="1" xfId="0" applyNumberFormat="1" applyFont="1" applyFill="1" applyBorder="1" applyAlignment="1">
      <alignment horizontal="center" vertical="top"/>
    </xf>
    <xf numFmtId="166" fontId="1" fillId="6" borderId="1" xfId="0" applyNumberFormat="1" applyFont="1" applyFill="1" applyBorder="1" applyAlignment="1">
      <alignment horizontal="center" vertical="top"/>
    </xf>
    <xf numFmtId="9" fontId="0" fillId="3" borderId="1" xfId="0" quotePrefix="1" applyNumberFormat="1" applyFont="1" applyFill="1" applyBorder="1" applyAlignment="1">
      <alignment horizontal="center" vertical="top" wrapText="1"/>
    </xf>
    <xf numFmtId="0" fontId="6" fillId="3" borderId="1" xfId="0" quotePrefix="1" applyFont="1" applyFill="1" applyBorder="1" applyAlignment="1">
      <alignment horizontal="center" vertical="top"/>
    </xf>
    <xf numFmtId="49" fontId="0" fillId="0" borderId="1" xfId="0" quotePrefix="1" applyNumberFormat="1" applyFont="1" applyFill="1" applyBorder="1" applyAlignment="1">
      <alignment horizontal="left" vertical="top"/>
    </xf>
    <xf numFmtId="0" fontId="6" fillId="0" borderId="1" xfId="0" quotePrefix="1" applyFont="1" applyFill="1" applyBorder="1" applyAlignment="1">
      <alignment horizontal="left" vertical="top" wrapText="1"/>
    </xf>
    <xf numFmtId="0" fontId="0" fillId="0" borderId="1" xfId="0" quotePrefix="1" applyFont="1" applyFill="1" applyBorder="1" applyAlignment="1">
      <alignment horizontal="left" vertical="top" wrapText="1"/>
    </xf>
    <xf numFmtId="0" fontId="0" fillId="0" borderId="1" xfId="0" applyFont="1" applyFill="1" applyBorder="1" applyAlignment="1">
      <alignment horizontal="center" vertical="top" wrapText="1"/>
    </xf>
    <xf numFmtId="9" fontId="0" fillId="0" borderId="1" xfId="0" quotePrefix="1" applyNumberFormat="1" applyFont="1" applyFill="1" applyBorder="1" applyAlignment="1">
      <alignment horizontal="center" vertical="top" wrapText="1"/>
    </xf>
    <xf numFmtId="0" fontId="6" fillId="0" borderId="1" xfId="0" quotePrefix="1" applyFont="1" applyFill="1" applyBorder="1" applyAlignment="1">
      <alignment horizontal="center" vertical="top"/>
    </xf>
    <xf numFmtId="14" fontId="6" fillId="0" borderId="1" xfId="0" applyNumberFormat="1" applyFont="1" applyFill="1" applyBorder="1" applyAlignment="1">
      <alignment horizontal="center" vertical="top" wrapText="1"/>
    </xf>
    <xf numFmtId="9" fontId="0" fillId="3" borderId="1" xfId="0" quotePrefix="1" applyNumberFormat="1" applyFont="1" applyFill="1" applyBorder="1" applyAlignment="1">
      <alignment horizontal="center" vertical="top"/>
    </xf>
    <xf numFmtId="0" fontId="6" fillId="3" borderId="1" xfId="0" quotePrefix="1" applyFont="1" applyFill="1" applyBorder="1" applyAlignment="1">
      <alignment horizontal="center" vertical="top" wrapText="1"/>
    </xf>
    <xf numFmtId="0" fontId="1" fillId="3" borderId="0" xfId="0" applyFont="1" applyFill="1" applyBorder="1" applyAlignment="1">
      <alignment horizontal="center" vertical="top"/>
    </xf>
  </cellXfs>
  <cellStyles count="4">
    <cellStyle name="Good" xfId="2" builtinId="26"/>
    <cellStyle name="Hyperlink" xfId="3" builtinId="8"/>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R@M%20Review%20draft%20of%20external%20FMECA%20(external)%20recevied%2012/06/18%20-%20under%20internal%20review."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E7EFDF-27BE-4497-9B09-1E2CACE7FC74}">
  <sheetPr filterMode="1"/>
  <dimension ref="A1:AM50"/>
  <sheetViews>
    <sheetView tabSelected="1" workbookViewId="0">
      <selection activeCell="L5" sqref="L5"/>
    </sheetView>
  </sheetViews>
  <sheetFormatPr defaultRowHeight="14.5" x14ac:dyDescent="0.35"/>
  <cols>
    <col min="3" max="3" width="13" customWidth="1"/>
    <col min="8" max="8" width="13.1796875" bestFit="1" customWidth="1"/>
    <col min="9" max="9" width="10.1796875" bestFit="1" customWidth="1"/>
    <col min="12" max="12" width="39.81640625" bestFit="1" customWidth="1"/>
    <col min="13" max="13" width="11.81640625" customWidth="1"/>
    <col min="14" max="14" width="12.1796875" customWidth="1"/>
    <col min="15" max="15" width="21" customWidth="1"/>
    <col min="16" max="16" width="18.1796875" bestFit="1" customWidth="1"/>
    <col min="17" max="17" width="13.453125" customWidth="1"/>
    <col min="21" max="21" width="10.1796875" customWidth="1"/>
    <col min="24" max="24" width="10" customWidth="1"/>
    <col min="25" max="26" width="10.81640625" bestFit="1" customWidth="1"/>
    <col min="28" max="28" width="11.1796875" customWidth="1"/>
    <col min="29" max="29" width="12" customWidth="1"/>
    <col min="30" max="32" width="13.81640625" customWidth="1"/>
    <col min="34" max="34" width="13.453125" customWidth="1"/>
    <col min="37" max="37" width="10.1796875" bestFit="1" customWidth="1"/>
    <col min="39" max="39" width="16" bestFit="1" customWidth="1"/>
  </cols>
  <sheetData>
    <row r="1" spans="1:39" ht="62" x14ac:dyDescent="0.35">
      <c r="A1" s="1" t="s">
        <v>0</v>
      </c>
      <c r="B1" s="1" t="s">
        <v>1</v>
      </c>
      <c r="C1" s="2" t="s">
        <v>2</v>
      </c>
      <c r="D1" s="2" t="s">
        <v>3</v>
      </c>
      <c r="E1" s="2" t="s">
        <v>4</v>
      </c>
      <c r="F1" s="2" t="s">
        <v>5</v>
      </c>
      <c r="G1" s="2" t="s">
        <v>6</v>
      </c>
      <c r="H1" s="3" t="s">
        <v>7</v>
      </c>
      <c r="I1" s="2" t="s">
        <v>8</v>
      </c>
      <c r="J1" s="2" t="s">
        <v>9</v>
      </c>
      <c r="K1" s="2" t="s">
        <v>10</v>
      </c>
      <c r="L1" s="2" t="s">
        <v>11</v>
      </c>
      <c r="M1" s="4" t="s">
        <v>12</v>
      </c>
      <c r="N1" s="4" t="s">
        <v>435</v>
      </c>
      <c r="O1" s="2" t="s">
        <v>13</v>
      </c>
      <c r="P1" s="2" t="s">
        <v>14</v>
      </c>
      <c r="Q1" s="2" t="s">
        <v>15</v>
      </c>
      <c r="R1" s="2" t="s">
        <v>16</v>
      </c>
      <c r="S1" s="2" t="s">
        <v>17</v>
      </c>
      <c r="T1" s="2" t="s">
        <v>18</v>
      </c>
      <c r="U1" s="2" t="s">
        <v>19</v>
      </c>
      <c r="V1" s="2" t="s">
        <v>20</v>
      </c>
      <c r="W1" s="2" t="s">
        <v>21</v>
      </c>
      <c r="X1" s="2" t="s">
        <v>22</v>
      </c>
      <c r="Y1" s="2" t="s">
        <v>23</v>
      </c>
      <c r="Z1" s="2" t="s">
        <v>24</v>
      </c>
      <c r="AA1" s="2" t="s">
        <v>25</v>
      </c>
      <c r="AB1" s="2" t="s">
        <v>430</v>
      </c>
      <c r="AC1" s="2" t="s">
        <v>26</v>
      </c>
      <c r="AD1" s="2" t="s">
        <v>27</v>
      </c>
      <c r="AE1" s="2" t="s">
        <v>431</v>
      </c>
      <c r="AF1" s="2" t="s">
        <v>432</v>
      </c>
      <c r="AG1" s="2" t="s">
        <v>28</v>
      </c>
      <c r="AH1" s="5" t="s">
        <v>29</v>
      </c>
      <c r="AI1" s="5" t="s">
        <v>30</v>
      </c>
      <c r="AJ1" s="5" t="s">
        <v>31</v>
      </c>
      <c r="AK1" s="5" t="s">
        <v>32</v>
      </c>
      <c r="AL1" s="6" t="s">
        <v>33</v>
      </c>
      <c r="AM1" s="2" t="s">
        <v>433</v>
      </c>
    </row>
    <row r="2" spans="1:39" ht="72.5" hidden="1" x14ac:dyDescent="0.35">
      <c r="A2" s="7" t="s">
        <v>34</v>
      </c>
      <c r="B2" s="8" t="s">
        <v>35</v>
      </c>
      <c r="C2" s="9" t="s">
        <v>36</v>
      </c>
      <c r="D2" s="10" t="s">
        <v>37</v>
      </c>
      <c r="E2" s="10" t="s">
        <v>38</v>
      </c>
      <c r="F2" s="10" t="s">
        <v>39</v>
      </c>
      <c r="G2" s="10" t="s">
        <v>40</v>
      </c>
      <c r="H2" s="9" t="s">
        <v>41</v>
      </c>
      <c r="I2" s="10" t="s">
        <v>42</v>
      </c>
      <c r="J2" s="10" t="s">
        <v>43</v>
      </c>
      <c r="K2" s="10" t="s">
        <v>44</v>
      </c>
      <c r="L2" s="9" t="s">
        <v>45</v>
      </c>
      <c r="M2" s="11" t="s">
        <v>46</v>
      </c>
      <c r="N2" s="12">
        <v>1</v>
      </c>
      <c r="O2" s="13" t="s">
        <v>47</v>
      </c>
      <c r="P2" s="13" t="s">
        <v>48</v>
      </c>
      <c r="Q2" s="14" t="s">
        <v>46</v>
      </c>
      <c r="R2" s="14"/>
      <c r="S2" s="15">
        <v>43143</v>
      </c>
      <c r="T2" s="16" t="s">
        <v>49</v>
      </c>
      <c r="U2" s="17">
        <v>123</v>
      </c>
      <c r="V2" s="18">
        <v>43245</v>
      </c>
      <c r="W2" s="18">
        <v>43369</v>
      </c>
      <c r="X2" s="17">
        <v>97</v>
      </c>
      <c r="Y2" s="18">
        <v>43370</v>
      </c>
      <c r="Z2" s="18">
        <v>43273</v>
      </c>
      <c r="AA2" s="16" t="s">
        <v>50</v>
      </c>
      <c r="AB2" s="16"/>
      <c r="AC2" s="17">
        <v>58</v>
      </c>
      <c r="AD2" s="17">
        <f>SUM(U2+X2+AC2)</f>
        <v>278</v>
      </c>
      <c r="AE2" s="17"/>
      <c r="AF2" s="17"/>
      <c r="AG2" s="9"/>
      <c r="AH2" s="19">
        <f>(119*75)</f>
        <v>8925</v>
      </c>
      <c r="AI2" s="19">
        <f>AH2+(94*55)</f>
        <v>14095</v>
      </c>
      <c r="AJ2" s="19">
        <v>10607.19</v>
      </c>
      <c r="AK2" s="20">
        <f>AI2+AJ2</f>
        <v>24702.190000000002</v>
      </c>
      <c r="AL2" s="21">
        <f>(AH2/AK2)</f>
        <v>0.36130399774271021</v>
      </c>
      <c r="AM2" s="22" t="s">
        <v>51</v>
      </c>
    </row>
    <row r="3" spans="1:39" ht="174" hidden="1" x14ac:dyDescent="0.35">
      <c r="A3" s="23" t="s">
        <v>52</v>
      </c>
      <c r="B3" s="24">
        <v>6507</v>
      </c>
      <c r="C3" s="25" t="s">
        <v>53</v>
      </c>
      <c r="D3" s="10" t="s">
        <v>37</v>
      </c>
      <c r="E3" s="26" t="s">
        <v>38</v>
      </c>
      <c r="F3" s="26" t="s">
        <v>54</v>
      </c>
      <c r="G3" s="26" t="s">
        <v>55</v>
      </c>
      <c r="H3" s="26" t="s">
        <v>56</v>
      </c>
      <c r="I3" s="27" t="s">
        <v>42</v>
      </c>
      <c r="J3" s="27" t="s">
        <v>43</v>
      </c>
      <c r="K3" s="27" t="s">
        <v>44</v>
      </c>
      <c r="L3" s="28" t="s">
        <v>57</v>
      </c>
      <c r="M3" s="29" t="s">
        <v>46</v>
      </c>
      <c r="N3" s="30">
        <v>1</v>
      </c>
      <c r="O3" s="13" t="s">
        <v>58</v>
      </c>
      <c r="P3" s="13" t="s">
        <v>59</v>
      </c>
      <c r="Q3" s="31" t="s">
        <v>46</v>
      </c>
      <c r="R3" s="31"/>
      <c r="S3" s="18">
        <v>43047</v>
      </c>
      <c r="T3" s="18">
        <v>43144</v>
      </c>
      <c r="U3" s="32">
        <v>66</v>
      </c>
      <c r="V3" s="18">
        <v>43132</v>
      </c>
      <c r="W3" s="18">
        <v>43231</v>
      </c>
      <c r="X3" s="17">
        <v>70</v>
      </c>
      <c r="Y3" s="16" t="s">
        <v>49</v>
      </c>
      <c r="Z3" s="16">
        <v>43263</v>
      </c>
      <c r="AA3" s="16">
        <v>43270</v>
      </c>
      <c r="AB3" s="16"/>
      <c r="AC3" s="17">
        <v>29</v>
      </c>
      <c r="AD3" s="17">
        <v>165</v>
      </c>
      <c r="AE3" s="17"/>
      <c r="AF3" s="17"/>
      <c r="AG3" s="9" t="s">
        <v>60</v>
      </c>
      <c r="AH3" s="19">
        <v>12600</v>
      </c>
      <c r="AI3" s="19">
        <f>12930</f>
        <v>12930</v>
      </c>
      <c r="AJ3" s="19">
        <v>335577</v>
      </c>
      <c r="AK3" s="19">
        <f>+AI3+AJ3</f>
        <v>348507</v>
      </c>
      <c r="AL3" s="21">
        <f>AH3/AK3</f>
        <v>3.6154223588048449E-2</v>
      </c>
      <c r="AM3" s="17"/>
    </row>
    <row r="4" spans="1:39" ht="116" hidden="1" x14ac:dyDescent="0.35">
      <c r="A4" s="33" t="s">
        <v>61</v>
      </c>
      <c r="B4" s="13" t="s">
        <v>62</v>
      </c>
      <c r="C4" s="9" t="s">
        <v>63</v>
      </c>
      <c r="D4" s="10" t="s">
        <v>37</v>
      </c>
      <c r="E4" s="10" t="s">
        <v>38</v>
      </c>
      <c r="F4" s="10" t="s">
        <v>39</v>
      </c>
      <c r="G4" s="10" t="s">
        <v>64</v>
      </c>
      <c r="H4" s="10" t="s">
        <v>65</v>
      </c>
      <c r="I4" s="10" t="s">
        <v>42</v>
      </c>
      <c r="J4" s="10" t="s">
        <v>43</v>
      </c>
      <c r="K4" s="10" t="s">
        <v>44</v>
      </c>
      <c r="L4" s="9" t="s">
        <v>66</v>
      </c>
      <c r="M4" s="22" t="s">
        <v>46</v>
      </c>
      <c r="N4" s="30">
        <v>1</v>
      </c>
      <c r="O4" s="13" t="s">
        <v>67</v>
      </c>
      <c r="P4" s="13" t="s">
        <v>68</v>
      </c>
      <c r="Q4" s="34" t="s">
        <v>46</v>
      </c>
      <c r="R4" s="34"/>
      <c r="S4" s="16">
        <v>43124</v>
      </c>
      <c r="T4" s="16" t="s">
        <v>49</v>
      </c>
      <c r="U4" s="16" t="s">
        <v>49</v>
      </c>
      <c r="V4" s="16" t="s">
        <v>49</v>
      </c>
      <c r="W4" s="16" t="s">
        <v>49</v>
      </c>
      <c r="X4" s="16" t="s">
        <v>49</v>
      </c>
      <c r="Y4" s="16" t="s">
        <v>49</v>
      </c>
      <c r="Z4" s="16">
        <v>43188</v>
      </c>
      <c r="AA4" s="16">
        <v>43201</v>
      </c>
      <c r="AB4" s="16"/>
      <c r="AC4" s="22" t="s">
        <v>49</v>
      </c>
      <c r="AD4" s="17">
        <v>55</v>
      </c>
      <c r="AE4" s="17"/>
      <c r="AF4" s="17"/>
      <c r="AG4" s="35"/>
      <c r="AH4" s="19">
        <v>2625</v>
      </c>
      <c r="AI4" s="19">
        <f>3175</f>
        <v>3175</v>
      </c>
      <c r="AJ4" s="19">
        <v>0</v>
      </c>
      <c r="AK4" s="19">
        <f>AI4+AJ4</f>
        <v>3175</v>
      </c>
      <c r="AL4" s="21">
        <f>AH4/AK4</f>
        <v>0.82677165354330706</v>
      </c>
      <c r="AM4" s="17"/>
    </row>
    <row r="5" spans="1:39" ht="101.5" x14ac:dyDescent="0.35">
      <c r="A5" s="36" t="s">
        <v>69</v>
      </c>
      <c r="B5" s="37" t="s">
        <v>70</v>
      </c>
      <c r="C5" s="38" t="s">
        <v>71</v>
      </c>
      <c r="D5" s="37" t="s">
        <v>37</v>
      </c>
      <c r="E5" s="37" t="s">
        <v>72</v>
      </c>
      <c r="F5" s="37" t="s">
        <v>39</v>
      </c>
      <c r="G5" s="39" t="s">
        <v>73</v>
      </c>
      <c r="H5" s="38" t="s">
        <v>74</v>
      </c>
      <c r="I5" s="37" t="s">
        <v>75</v>
      </c>
      <c r="J5" s="37" t="s">
        <v>43</v>
      </c>
      <c r="K5" s="37" t="s">
        <v>44</v>
      </c>
      <c r="L5" s="40" t="s">
        <v>76</v>
      </c>
      <c r="M5" s="41" t="s">
        <v>77</v>
      </c>
      <c r="N5" s="42">
        <v>0.1</v>
      </c>
      <c r="O5" s="38" t="s">
        <v>434</v>
      </c>
      <c r="P5" s="43" t="s">
        <v>78</v>
      </c>
      <c r="Q5" s="44">
        <v>43633</v>
      </c>
      <c r="R5" s="44"/>
      <c r="S5" s="105"/>
      <c r="T5" s="105" t="s">
        <v>49</v>
      </c>
      <c r="U5" s="105" t="s">
        <v>49</v>
      </c>
      <c r="V5" s="105">
        <v>43508</v>
      </c>
      <c r="W5" s="105"/>
      <c r="X5" s="105"/>
      <c r="Y5" s="105"/>
      <c r="Z5" s="105"/>
      <c r="AA5" s="105"/>
      <c r="AB5" s="105"/>
      <c r="AC5" s="105"/>
      <c r="AD5" s="105"/>
      <c r="AE5" s="105"/>
      <c r="AF5" s="105"/>
      <c r="AG5" s="105"/>
      <c r="AH5" s="105"/>
      <c r="AI5" s="105"/>
      <c r="AJ5" s="105"/>
      <c r="AK5" s="105"/>
      <c r="AL5" s="105"/>
      <c r="AM5" s="105"/>
    </row>
    <row r="6" spans="1:39" ht="174" x14ac:dyDescent="0.35">
      <c r="A6" s="45" t="s">
        <v>79</v>
      </c>
      <c r="B6" s="46" t="s">
        <v>80</v>
      </c>
      <c r="C6" s="47" t="s">
        <v>81</v>
      </c>
      <c r="D6" s="46" t="s">
        <v>37</v>
      </c>
      <c r="E6" s="46" t="s">
        <v>38</v>
      </c>
      <c r="F6" s="46" t="s">
        <v>54</v>
      </c>
      <c r="G6" s="48" t="s">
        <v>55</v>
      </c>
      <c r="H6" s="47" t="s">
        <v>82</v>
      </c>
      <c r="I6" s="46" t="s">
        <v>75</v>
      </c>
      <c r="J6" s="46" t="s">
        <v>43</v>
      </c>
      <c r="K6" s="46" t="s">
        <v>83</v>
      </c>
      <c r="L6" s="49" t="s">
        <v>84</v>
      </c>
      <c r="M6" s="50" t="s">
        <v>85</v>
      </c>
      <c r="N6" s="51">
        <v>0.6</v>
      </c>
      <c r="O6" s="47" t="s">
        <v>86</v>
      </c>
      <c r="P6" s="52" t="s">
        <v>87</v>
      </c>
      <c r="Q6" s="53">
        <v>43690</v>
      </c>
      <c r="R6" s="53"/>
      <c r="S6" s="54">
        <v>43305</v>
      </c>
      <c r="T6" s="54" t="s">
        <v>49</v>
      </c>
      <c r="U6" s="54" t="s">
        <v>49</v>
      </c>
      <c r="V6" s="54">
        <v>43501</v>
      </c>
      <c r="W6" s="54"/>
      <c r="X6" s="54"/>
      <c r="Y6" s="54"/>
      <c r="Z6" s="54"/>
      <c r="AA6" s="54"/>
      <c r="AB6" s="54"/>
      <c r="AC6" s="55"/>
      <c r="AD6" s="55"/>
      <c r="AE6" s="55"/>
      <c r="AF6" s="55"/>
      <c r="AG6" s="56" t="s">
        <v>88</v>
      </c>
      <c r="AH6" s="57"/>
      <c r="AI6" s="57"/>
      <c r="AJ6" s="57"/>
      <c r="AK6" s="57"/>
      <c r="AL6" s="58"/>
      <c r="AM6" s="59"/>
    </row>
    <row r="7" spans="1:39" ht="203" x14ac:dyDescent="0.35">
      <c r="A7" s="45" t="s">
        <v>89</v>
      </c>
      <c r="B7" s="46" t="s">
        <v>90</v>
      </c>
      <c r="C7" s="47" t="s">
        <v>91</v>
      </c>
      <c r="D7" s="46" t="s">
        <v>37</v>
      </c>
      <c r="E7" s="46" t="s">
        <v>38</v>
      </c>
      <c r="F7" s="46" t="s">
        <v>92</v>
      </c>
      <c r="G7" s="48" t="s">
        <v>93</v>
      </c>
      <c r="H7" s="47" t="s">
        <v>94</v>
      </c>
      <c r="I7" s="46" t="s">
        <v>75</v>
      </c>
      <c r="J7" s="46" t="s">
        <v>43</v>
      </c>
      <c r="K7" s="46" t="s">
        <v>83</v>
      </c>
      <c r="L7" s="60" t="s">
        <v>95</v>
      </c>
      <c r="M7" s="50" t="s">
        <v>96</v>
      </c>
      <c r="N7" s="51">
        <v>0.5</v>
      </c>
      <c r="O7" s="47" t="s">
        <v>97</v>
      </c>
      <c r="P7" s="52" t="s">
        <v>98</v>
      </c>
      <c r="Q7" s="53" t="s">
        <v>99</v>
      </c>
      <c r="R7" s="53"/>
      <c r="S7" s="61" t="s">
        <v>49</v>
      </c>
      <c r="T7" s="61" t="s">
        <v>49</v>
      </c>
      <c r="U7" s="61" t="s">
        <v>49</v>
      </c>
      <c r="V7" s="61">
        <v>43488</v>
      </c>
      <c r="W7" s="61"/>
      <c r="X7" s="62"/>
      <c r="Y7" s="62"/>
      <c r="Z7" s="62"/>
      <c r="AA7" s="62"/>
      <c r="AB7" s="62"/>
      <c r="AC7" s="63"/>
      <c r="AD7" s="63"/>
      <c r="AE7" s="63"/>
      <c r="AF7" s="63"/>
      <c r="AG7" s="64"/>
      <c r="AH7" s="65"/>
      <c r="AI7" s="65"/>
      <c r="AJ7" s="65"/>
      <c r="AK7" s="65"/>
      <c r="AL7" s="66"/>
      <c r="AM7" s="63"/>
    </row>
    <row r="8" spans="1:39" ht="145" hidden="1" x14ac:dyDescent="0.35">
      <c r="A8" s="67" t="s">
        <v>100</v>
      </c>
      <c r="B8" s="13" t="s">
        <v>101</v>
      </c>
      <c r="C8" s="13" t="s">
        <v>102</v>
      </c>
      <c r="D8" s="24" t="s">
        <v>37</v>
      </c>
      <c r="E8" s="24" t="s">
        <v>38</v>
      </c>
      <c r="F8" s="24" t="s">
        <v>39</v>
      </c>
      <c r="G8" s="24" t="s">
        <v>103</v>
      </c>
      <c r="H8" s="13" t="s">
        <v>41</v>
      </c>
      <c r="I8" s="24" t="s">
        <v>42</v>
      </c>
      <c r="J8" s="24" t="s">
        <v>43</v>
      </c>
      <c r="K8" s="24" t="s">
        <v>44</v>
      </c>
      <c r="L8" s="13" t="s">
        <v>104</v>
      </c>
      <c r="M8" s="11" t="s">
        <v>46</v>
      </c>
      <c r="N8" s="30">
        <v>1</v>
      </c>
      <c r="O8" s="13" t="s">
        <v>105</v>
      </c>
      <c r="P8" s="13" t="s">
        <v>106</v>
      </c>
      <c r="Q8" s="14">
        <v>43469</v>
      </c>
      <c r="R8" s="14"/>
      <c r="S8" s="61">
        <v>43160</v>
      </c>
      <c r="T8" s="54" t="s">
        <v>107</v>
      </c>
      <c r="U8" s="59" t="s">
        <v>49</v>
      </c>
      <c r="V8" s="54" t="s">
        <v>107</v>
      </c>
      <c r="W8" s="54">
        <v>43452</v>
      </c>
      <c r="X8" s="55">
        <v>112</v>
      </c>
      <c r="Y8" s="68">
        <v>43109</v>
      </c>
      <c r="Z8" s="68">
        <v>43483</v>
      </c>
      <c r="AA8" s="54" t="s">
        <v>50</v>
      </c>
      <c r="AB8" s="54"/>
      <c r="AC8" s="55">
        <v>112</v>
      </c>
      <c r="AD8" s="55">
        <f>SUM(X8+AC8)</f>
        <v>224</v>
      </c>
      <c r="AE8" s="55"/>
      <c r="AF8" s="55"/>
      <c r="AG8" s="56" t="s">
        <v>108</v>
      </c>
      <c r="AH8" s="57">
        <f>(111.5*75)</f>
        <v>8362.5</v>
      </c>
      <c r="AI8" s="69">
        <f>AH8+(61*55)</f>
        <v>11717.5</v>
      </c>
      <c r="AJ8" s="57">
        <v>2071.13</v>
      </c>
      <c r="AK8" s="57">
        <f>SUM(AJ8+AI8)</f>
        <v>13788.630000000001</v>
      </c>
      <c r="AL8" s="58">
        <f>SUM(AH8/AK8)</f>
        <v>0.60647794595982341</v>
      </c>
      <c r="AM8" s="17"/>
    </row>
    <row r="9" spans="1:39" ht="72.5" hidden="1" x14ac:dyDescent="0.35">
      <c r="A9" s="33" t="s">
        <v>109</v>
      </c>
      <c r="B9" s="24">
        <v>5892</v>
      </c>
      <c r="C9" s="13" t="s">
        <v>110</v>
      </c>
      <c r="D9" s="10" t="s">
        <v>37</v>
      </c>
      <c r="E9" s="27" t="s">
        <v>38</v>
      </c>
      <c r="F9" s="27" t="s">
        <v>54</v>
      </c>
      <c r="G9" s="27" t="s">
        <v>103</v>
      </c>
      <c r="H9" s="35" t="s">
        <v>111</v>
      </c>
      <c r="I9" s="27" t="s">
        <v>42</v>
      </c>
      <c r="J9" s="27" t="s">
        <v>43</v>
      </c>
      <c r="K9" s="27" t="s">
        <v>83</v>
      </c>
      <c r="L9" s="35" t="s">
        <v>112</v>
      </c>
      <c r="M9" s="22" t="s">
        <v>46</v>
      </c>
      <c r="N9" s="70">
        <v>1</v>
      </c>
      <c r="O9" s="13" t="s">
        <v>113</v>
      </c>
      <c r="P9" s="13" t="s">
        <v>114</v>
      </c>
      <c r="Q9" s="34" t="s">
        <v>46</v>
      </c>
      <c r="R9" s="34"/>
      <c r="S9" s="16"/>
      <c r="T9" s="18"/>
      <c r="U9" s="16"/>
      <c r="V9" s="16"/>
      <c r="W9" s="16"/>
      <c r="X9" s="16"/>
      <c r="Y9" s="16"/>
      <c r="Z9" s="16"/>
      <c r="AA9" s="16"/>
      <c r="AB9" s="16"/>
      <c r="AC9" s="17"/>
      <c r="AD9" s="17"/>
      <c r="AE9" s="17"/>
      <c r="AF9" s="17"/>
      <c r="AG9" s="35"/>
      <c r="AH9" s="19">
        <f>(3762.4+15856.64)</f>
        <v>19619.04</v>
      </c>
      <c r="AI9" s="19">
        <f>AH9+(20814.89+10834.03+176.36+352.73+22978.34+22637.3+1528.48+4331.34+1528.48)</f>
        <v>104800.98999999999</v>
      </c>
      <c r="AJ9" s="71" t="s">
        <v>115</v>
      </c>
      <c r="AK9" s="19">
        <f>SUM(AI9+AH9)</f>
        <v>124420.03</v>
      </c>
      <c r="AL9" s="21">
        <f>SUM(AH9/AK9)</f>
        <v>0.15768393561711888</v>
      </c>
      <c r="AM9" s="22" t="s">
        <v>49</v>
      </c>
    </row>
    <row r="10" spans="1:39" ht="116" hidden="1" x14ac:dyDescent="0.35">
      <c r="A10" s="33" t="s">
        <v>109</v>
      </c>
      <c r="B10" s="67" t="s">
        <v>116</v>
      </c>
      <c r="C10" s="13" t="s">
        <v>117</v>
      </c>
      <c r="D10" s="24" t="s">
        <v>37</v>
      </c>
      <c r="E10" s="24" t="s">
        <v>38</v>
      </c>
      <c r="F10" s="24" t="s">
        <v>54</v>
      </c>
      <c r="G10" s="24" t="s">
        <v>103</v>
      </c>
      <c r="H10" s="13" t="s">
        <v>41</v>
      </c>
      <c r="I10" s="24" t="s">
        <v>42</v>
      </c>
      <c r="J10" s="24" t="s">
        <v>43</v>
      </c>
      <c r="K10" s="24" t="s">
        <v>44</v>
      </c>
      <c r="L10" s="13" t="s">
        <v>118</v>
      </c>
      <c r="M10" s="11" t="s">
        <v>46</v>
      </c>
      <c r="N10" s="30">
        <v>1</v>
      </c>
      <c r="O10" s="13" t="s">
        <v>119</v>
      </c>
      <c r="P10" s="13" t="s">
        <v>120</v>
      </c>
      <c r="Q10" s="14">
        <v>43446</v>
      </c>
      <c r="R10" s="14"/>
      <c r="S10" s="15">
        <v>42807</v>
      </c>
      <c r="T10" s="18">
        <v>42909</v>
      </c>
      <c r="U10" s="17">
        <v>74</v>
      </c>
      <c r="V10" s="18">
        <v>42913</v>
      </c>
      <c r="W10" s="18">
        <v>43039</v>
      </c>
      <c r="X10" s="17">
        <v>122</v>
      </c>
      <c r="Y10" s="16" t="s">
        <v>121</v>
      </c>
      <c r="Z10" s="16"/>
      <c r="AA10" s="16"/>
      <c r="AB10" s="16"/>
      <c r="AC10" s="17"/>
      <c r="AD10" s="17"/>
      <c r="AE10" s="17"/>
      <c r="AF10" s="17"/>
      <c r="AG10" s="9" t="s">
        <v>122</v>
      </c>
      <c r="AH10" s="19"/>
      <c r="AI10" s="19"/>
      <c r="AJ10" s="19"/>
      <c r="AK10" s="19"/>
      <c r="AL10" s="21"/>
      <c r="AM10" s="17"/>
    </row>
    <row r="11" spans="1:39" ht="188.5" hidden="1" x14ac:dyDescent="0.35">
      <c r="A11" s="23" t="s">
        <v>109</v>
      </c>
      <c r="B11" s="72" t="s">
        <v>116</v>
      </c>
      <c r="C11" s="35" t="s">
        <v>123</v>
      </c>
      <c r="D11" s="24" t="s">
        <v>37</v>
      </c>
      <c r="E11" s="27" t="s">
        <v>38</v>
      </c>
      <c r="F11" s="27" t="s">
        <v>54</v>
      </c>
      <c r="G11" s="35" t="s">
        <v>103</v>
      </c>
      <c r="H11" s="35" t="s">
        <v>41</v>
      </c>
      <c r="I11" s="27" t="s">
        <v>42</v>
      </c>
      <c r="J11" s="27" t="s">
        <v>43</v>
      </c>
      <c r="K11" s="27" t="s">
        <v>44</v>
      </c>
      <c r="L11" s="35" t="s">
        <v>124</v>
      </c>
      <c r="M11" s="29" t="s">
        <v>46</v>
      </c>
      <c r="N11" s="70">
        <v>1</v>
      </c>
      <c r="O11" s="13" t="s">
        <v>125</v>
      </c>
      <c r="P11" s="13" t="s">
        <v>126</v>
      </c>
      <c r="Q11" s="14">
        <v>43329</v>
      </c>
      <c r="R11" s="14"/>
      <c r="S11" s="18">
        <v>42807</v>
      </c>
      <c r="T11" s="16">
        <v>42909</v>
      </c>
      <c r="U11" s="17">
        <v>74</v>
      </c>
      <c r="V11" s="18">
        <v>42913</v>
      </c>
      <c r="W11" s="18">
        <v>43039</v>
      </c>
      <c r="X11" s="17">
        <v>122</v>
      </c>
      <c r="Y11" s="18" t="s">
        <v>121</v>
      </c>
      <c r="Z11" s="18">
        <v>43320</v>
      </c>
      <c r="AA11" s="18"/>
      <c r="AB11" s="18"/>
      <c r="AC11" s="17"/>
      <c r="AD11" s="17"/>
      <c r="AE11" s="17"/>
      <c r="AF11" s="17"/>
      <c r="AG11" s="70" t="s">
        <v>127</v>
      </c>
      <c r="AH11" s="9"/>
      <c r="AI11" s="9"/>
      <c r="AJ11" s="73"/>
      <c r="AK11" s="74"/>
      <c r="AL11" s="70"/>
      <c r="AM11" s="9"/>
    </row>
    <row r="12" spans="1:39" ht="203" x14ac:dyDescent="0.35">
      <c r="A12" s="45" t="s">
        <v>109</v>
      </c>
      <c r="B12" s="75" t="s">
        <v>116</v>
      </c>
      <c r="C12" s="47" t="s">
        <v>128</v>
      </c>
      <c r="D12" s="46" t="s">
        <v>37</v>
      </c>
      <c r="E12" s="46" t="s">
        <v>38</v>
      </c>
      <c r="F12" s="46" t="s">
        <v>54</v>
      </c>
      <c r="G12" s="46" t="s">
        <v>103</v>
      </c>
      <c r="H12" s="47" t="s">
        <v>82</v>
      </c>
      <c r="I12" s="46" t="s">
        <v>75</v>
      </c>
      <c r="J12" s="46" t="s">
        <v>43</v>
      </c>
      <c r="K12" s="46" t="s">
        <v>44</v>
      </c>
      <c r="L12" s="47" t="s">
        <v>129</v>
      </c>
      <c r="M12" s="76" t="s">
        <v>130</v>
      </c>
      <c r="N12" s="51">
        <v>0.8</v>
      </c>
      <c r="O12" s="47" t="s">
        <v>131</v>
      </c>
      <c r="P12" s="47" t="s">
        <v>132</v>
      </c>
      <c r="Q12" s="77">
        <v>43482</v>
      </c>
      <c r="R12" s="77"/>
      <c r="S12" s="78">
        <v>42807</v>
      </c>
      <c r="T12" s="79">
        <v>42909</v>
      </c>
      <c r="U12" s="80">
        <v>74</v>
      </c>
      <c r="V12" s="79">
        <v>42913</v>
      </c>
      <c r="W12" s="79">
        <v>43039</v>
      </c>
      <c r="X12" s="80">
        <v>122</v>
      </c>
      <c r="Y12" s="81" t="s">
        <v>121</v>
      </c>
      <c r="Z12" s="81"/>
      <c r="AA12" s="81"/>
      <c r="AB12" s="81"/>
      <c r="AC12" s="80"/>
      <c r="AD12" s="80"/>
      <c r="AE12" s="80"/>
      <c r="AF12" s="80"/>
      <c r="AG12" s="47" t="s">
        <v>133</v>
      </c>
      <c r="AH12" s="82"/>
      <c r="AI12" s="82"/>
      <c r="AJ12" s="82"/>
      <c r="AK12" s="82"/>
      <c r="AL12" s="83"/>
      <c r="AM12" s="80"/>
    </row>
    <row r="13" spans="1:39" ht="174" x14ac:dyDescent="0.35">
      <c r="A13" s="45" t="s">
        <v>109</v>
      </c>
      <c r="B13" s="75" t="s">
        <v>134</v>
      </c>
      <c r="C13" s="47" t="s">
        <v>135</v>
      </c>
      <c r="D13" s="46" t="s">
        <v>37</v>
      </c>
      <c r="E13" s="46" t="s">
        <v>38</v>
      </c>
      <c r="F13" s="46" t="s">
        <v>54</v>
      </c>
      <c r="G13" s="46" t="s">
        <v>103</v>
      </c>
      <c r="H13" s="47" t="s">
        <v>82</v>
      </c>
      <c r="I13" s="46" t="s">
        <v>75</v>
      </c>
      <c r="J13" s="46" t="s">
        <v>43</v>
      </c>
      <c r="K13" s="46" t="s">
        <v>44</v>
      </c>
      <c r="L13" s="47" t="s">
        <v>136</v>
      </c>
      <c r="M13" s="76" t="s">
        <v>137</v>
      </c>
      <c r="N13" s="51">
        <v>0.6</v>
      </c>
      <c r="O13" s="47" t="s">
        <v>138</v>
      </c>
      <c r="P13" s="47" t="s">
        <v>139</v>
      </c>
      <c r="Q13" s="77" t="s">
        <v>99</v>
      </c>
      <c r="R13" s="77"/>
      <c r="S13" s="78">
        <v>43215</v>
      </c>
      <c r="T13" s="81" t="s">
        <v>107</v>
      </c>
      <c r="U13" s="84" t="s">
        <v>49</v>
      </c>
      <c r="V13" s="81" t="s">
        <v>107</v>
      </c>
      <c r="W13" s="81"/>
      <c r="X13" s="80"/>
      <c r="Y13" s="79"/>
      <c r="Z13" s="79"/>
      <c r="AA13" s="79"/>
      <c r="AB13" s="79"/>
      <c r="AC13" s="80"/>
      <c r="AD13" s="80"/>
      <c r="AE13" s="80"/>
      <c r="AF13" s="80"/>
      <c r="AG13" s="47" t="s">
        <v>140</v>
      </c>
      <c r="AH13" s="82"/>
      <c r="AI13" s="82"/>
      <c r="AJ13" s="82"/>
      <c r="AK13" s="82"/>
      <c r="AL13" s="83"/>
      <c r="AM13" s="80"/>
    </row>
    <row r="14" spans="1:39" ht="159.5" hidden="1" x14ac:dyDescent="0.35">
      <c r="A14" s="85" t="s">
        <v>141</v>
      </c>
      <c r="B14" s="85">
        <v>6374</v>
      </c>
      <c r="C14" s="86" t="s">
        <v>142</v>
      </c>
      <c r="D14" s="87" t="s">
        <v>37</v>
      </c>
      <c r="E14" s="87" t="s">
        <v>143</v>
      </c>
      <c r="F14" s="88" t="s">
        <v>144</v>
      </c>
      <c r="G14" s="88" t="s">
        <v>145</v>
      </c>
      <c r="H14" s="88" t="s">
        <v>41</v>
      </c>
      <c r="I14" s="88" t="s">
        <v>42</v>
      </c>
      <c r="J14" s="88" t="s">
        <v>146</v>
      </c>
      <c r="K14" s="88" t="s">
        <v>83</v>
      </c>
      <c r="L14" s="86" t="s">
        <v>147</v>
      </c>
      <c r="M14" s="89" t="s">
        <v>148</v>
      </c>
      <c r="N14" s="90" t="s">
        <v>149</v>
      </c>
      <c r="O14" s="86" t="s">
        <v>150</v>
      </c>
      <c r="P14" s="91" t="s">
        <v>151</v>
      </c>
      <c r="Q14" s="92">
        <v>43280</v>
      </c>
      <c r="R14" s="92"/>
      <c r="S14" s="93">
        <v>42885</v>
      </c>
      <c r="T14" s="93">
        <v>43010</v>
      </c>
      <c r="U14" s="94">
        <v>88</v>
      </c>
      <c r="V14" s="93">
        <v>43012</v>
      </c>
      <c r="W14" s="95" t="s">
        <v>49</v>
      </c>
      <c r="X14" s="89" t="s">
        <v>49</v>
      </c>
      <c r="Y14" s="96" t="s">
        <v>49</v>
      </c>
      <c r="Z14" s="96" t="s">
        <v>49</v>
      </c>
      <c r="AA14" s="96" t="s">
        <v>50</v>
      </c>
      <c r="AB14" s="96"/>
      <c r="AC14" s="89" t="s">
        <v>49</v>
      </c>
      <c r="AD14" s="89" t="s">
        <v>49</v>
      </c>
      <c r="AE14" s="89"/>
      <c r="AF14" s="89"/>
      <c r="AG14" s="86" t="s">
        <v>152</v>
      </c>
      <c r="AH14" s="97"/>
      <c r="AI14" s="98"/>
      <c r="AJ14" s="98"/>
      <c r="AK14" s="98"/>
      <c r="AL14" s="99"/>
      <c r="AM14" s="88"/>
    </row>
    <row r="15" spans="1:39" ht="116" x14ac:dyDescent="0.35">
      <c r="A15" s="45" t="s">
        <v>109</v>
      </c>
      <c r="B15" s="100" t="s">
        <v>153</v>
      </c>
      <c r="C15" s="56" t="s">
        <v>154</v>
      </c>
      <c r="D15" s="101" t="s">
        <v>37</v>
      </c>
      <c r="E15" s="101" t="s">
        <v>38</v>
      </c>
      <c r="F15" s="101" t="s">
        <v>54</v>
      </c>
      <c r="G15" s="101" t="s">
        <v>103</v>
      </c>
      <c r="H15" s="101" t="s">
        <v>82</v>
      </c>
      <c r="I15" s="101" t="s">
        <v>75</v>
      </c>
      <c r="J15" s="101" t="s">
        <v>43</v>
      </c>
      <c r="K15" s="101" t="s">
        <v>44</v>
      </c>
      <c r="L15" s="56" t="s">
        <v>155</v>
      </c>
      <c r="M15" s="59" t="s">
        <v>156</v>
      </c>
      <c r="N15" s="102">
        <v>0.05</v>
      </c>
      <c r="O15" s="38" t="s">
        <v>157</v>
      </c>
      <c r="P15" s="103"/>
      <c r="Q15" s="104" t="s">
        <v>99</v>
      </c>
      <c r="R15" s="104"/>
      <c r="S15" s="93"/>
      <c r="T15" s="93"/>
      <c r="U15" s="94"/>
      <c r="V15" s="93"/>
      <c r="W15" s="95"/>
      <c r="X15" s="89"/>
      <c r="Y15" s="96"/>
      <c r="Z15" s="96"/>
      <c r="AA15" s="96"/>
      <c r="AB15" s="96"/>
      <c r="AC15" s="89"/>
      <c r="AD15" s="89"/>
      <c r="AE15" s="89"/>
      <c r="AF15" s="89"/>
      <c r="AG15" s="86"/>
      <c r="AH15" s="97"/>
      <c r="AI15" s="98"/>
      <c r="AJ15" s="98"/>
      <c r="AK15" s="98"/>
      <c r="AL15" s="99"/>
      <c r="AM15" s="105"/>
    </row>
    <row r="16" spans="1:39" ht="290" x14ac:dyDescent="0.35">
      <c r="A16" s="48" t="s">
        <v>158</v>
      </c>
      <c r="B16" s="106" t="s">
        <v>159</v>
      </c>
      <c r="C16" s="106" t="s">
        <v>160</v>
      </c>
      <c r="D16" s="46" t="s">
        <v>37</v>
      </c>
      <c r="E16" s="48" t="s">
        <v>38</v>
      </c>
      <c r="F16" s="48" t="s">
        <v>161</v>
      </c>
      <c r="G16" s="48" t="s">
        <v>145</v>
      </c>
      <c r="H16" s="48" t="s">
        <v>82</v>
      </c>
      <c r="I16" s="48" t="s">
        <v>75</v>
      </c>
      <c r="J16" s="48" t="s">
        <v>43</v>
      </c>
      <c r="K16" s="48" t="s">
        <v>83</v>
      </c>
      <c r="L16" s="47" t="s">
        <v>162</v>
      </c>
      <c r="M16" s="107" t="s">
        <v>77</v>
      </c>
      <c r="N16" s="51">
        <v>0.15</v>
      </c>
      <c r="O16" s="106" t="s">
        <v>163</v>
      </c>
      <c r="P16" s="47" t="s">
        <v>164</v>
      </c>
      <c r="Q16" s="108">
        <v>43546</v>
      </c>
      <c r="R16" s="108"/>
      <c r="S16" s="68"/>
      <c r="T16" s="68"/>
      <c r="U16" s="55"/>
      <c r="V16" s="68"/>
      <c r="W16" s="68"/>
      <c r="X16" s="55"/>
      <c r="Y16" s="68"/>
      <c r="Z16" s="68"/>
      <c r="AA16" s="68"/>
      <c r="AB16" s="68"/>
      <c r="AC16" s="55"/>
      <c r="AD16" s="55"/>
      <c r="AE16" s="55"/>
      <c r="AF16" s="55"/>
      <c r="AG16" s="103"/>
      <c r="AH16" s="57"/>
      <c r="AI16" s="109"/>
      <c r="AJ16" s="109"/>
      <c r="AK16" s="109"/>
      <c r="AL16" s="110"/>
      <c r="AM16" s="105"/>
    </row>
    <row r="17" spans="1:39" ht="145" x14ac:dyDescent="0.35">
      <c r="A17" s="48" t="s">
        <v>165</v>
      </c>
      <c r="B17" s="106" t="s">
        <v>166</v>
      </c>
      <c r="C17" s="106" t="s">
        <v>167</v>
      </c>
      <c r="D17" s="46" t="s">
        <v>37</v>
      </c>
      <c r="E17" s="48" t="s">
        <v>38</v>
      </c>
      <c r="F17" s="48" t="s">
        <v>54</v>
      </c>
      <c r="G17" s="48" t="s">
        <v>103</v>
      </c>
      <c r="H17" s="48" t="s">
        <v>82</v>
      </c>
      <c r="I17" s="48" t="s">
        <v>75</v>
      </c>
      <c r="J17" s="48" t="s">
        <v>43</v>
      </c>
      <c r="K17" s="48" t="s">
        <v>83</v>
      </c>
      <c r="L17" s="106" t="s">
        <v>168</v>
      </c>
      <c r="M17" s="76" t="s">
        <v>77</v>
      </c>
      <c r="N17" s="111">
        <v>0.5</v>
      </c>
      <c r="O17" s="106" t="s">
        <v>169</v>
      </c>
      <c r="P17" s="112">
        <v>43661</v>
      </c>
      <c r="Q17" s="113">
        <v>43667</v>
      </c>
      <c r="R17" s="113"/>
      <c r="S17" s="61">
        <v>43026</v>
      </c>
      <c r="T17" s="54">
        <v>43504</v>
      </c>
      <c r="U17" s="114">
        <v>82</v>
      </c>
      <c r="V17" s="54">
        <v>43510</v>
      </c>
      <c r="W17" s="68"/>
      <c r="X17" s="55"/>
      <c r="Y17" s="68"/>
      <c r="Z17" s="68"/>
      <c r="AA17" s="68"/>
      <c r="AB17" s="68"/>
      <c r="AC17" s="55"/>
      <c r="AD17" s="55"/>
      <c r="AE17" s="55"/>
      <c r="AF17" s="55"/>
      <c r="AG17" s="56" t="s">
        <v>170</v>
      </c>
      <c r="AH17" s="57"/>
      <c r="AI17" s="57"/>
      <c r="AJ17" s="57"/>
      <c r="AK17" s="57"/>
      <c r="AL17" s="58"/>
      <c r="AM17" s="55"/>
    </row>
    <row r="18" spans="1:39" ht="217.5" hidden="1" x14ac:dyDescent="0.35">
      <c r="A18" s="23" t="s">
        <v>171</v>
      </c>
      <c r="B18" s="72">
        <v>6073</v>
      </c>
      <c r="C18" s="35" t="s">
        <v>172</v>
      </c>
      <c r="D18" s="24" t="s">
        <v>37</v>
      </c>
      <c r="E18" s="27" t="s">
        <v>38</v>
      </c>
      <c r="F18" s="27" t="s">
        <v>54</v>
      </c>
      <c r="G18" s="35" t="s">
        <v>173</v>
      </c>
      <c r="H18" s="35" t="s">
        <v>111</v>
      </c>
      <c r="I18" s="27" t="s">
        <v>42</v>
      </c>
      <c r="J18" s="27" t="s">
        <v>43</v>
      </c>
      <c r="K18" s="27" t="s">
        <v>83</v>
      </c>
      <c r="L18" s="35" t="s">
        <v>174</v>
      </c>
      <c r="M18" s="29" t="s">
        <v>46</v>
      </c>
      <c r="N18" s="30">
        <v>1</v>
      </c>
      <c r="O18" s="13" t="s">
        <v>175</v>
      </c>
      <c r="P18" s="13"/>
      <c r="Q18" s="14" t="s">
        <v>46</v>
      </c>
      <c r="R18" s="14"/>
      <c r="S18" s="18">
        <v>42619</v>
      </c>
      <c r="T18" s="16">
        <v>42821</v>
      </c>
      <c r="U18" s="17">
        <v>200</v>
      </c>
      <c r="V18" s="18">
        <v>42810</v>
      </c>
      <c r="W18" s="18">
        <v>42866</v>
      </c>
      <c r="X18" s="17">
        <v>56</v>
      </c>
      <c r="Y18" s="18">
        <v>42866</v>
      </c>
      <c r="Z18" s="18">
        <v>42962</v>
      </c>
      <c r="AA18" s="18">
        <v>42970</v>
      </c>
      <c r="AB18" s="18"/>
      <c r="AC18" s="17">
        <v>73</v>
      </c>
      <c r="AD18" s="17">
        <v>322</v>
      </c>
      <c r="AE18" s="17"/>
      <c r="AF18" s="17"/>
      <c r="AG18" s="9" t="s">
        <v>176</v>
      </c>
      <c r="AH18" s="19">
        <v>26775</v>
      </c>
      <c r="AI18" s="19">
        <f>78620</f>
        <v>78620</v>
      </c>
      <c r="AJ18" s="19">
        <v>121950</v>
      </c>
      <c r="AK18" s="19">
        <f>+AI18+AJ18</f>
        <v>200570</v>
      </c>
      <c r="AL18" s="21">
        <f>+AH18/AK18</f>
        <v>0.13349454055940568</v>
      </c>
      <c r="AM18" s="22" t="s">
        <v>177</v>
      </c>
    </row>
    <row r="19" spans="1:39" ht="72.5" hidden="1" x14ac:dyDescent="0.35">
      <c r="A19" s="23" t="s">
        <v>171</v>
      </c>
      <c r="B19" s="23" t="s">
        <v>178</v>
      </c>
      <c r="C19" s="9" t="s">
        <v>179</v>
      </c>
      <c r="D19" s="10" t="s">
        <v>37</v>
      </c>
      <c r="E19" s="27" t="s">
        <v>38</v>
      </c>
      <c r="F19" s="27" t="s">
        <v>54</v>
      </c>
      <c r="G19" s="35" t="s">
        <v>173</v>
      </c>
      <c r="H19" s="35" t="s">
        <v>111</v>
      </c>
      <c r="I19" s="27" t="s">
        <v>42</v>
      </c>
      <c r="J19" s="27" t="s">
        <v>43</v>
      </c>
      <c r="K19" s="27" t="s">
        <v>83</v>
      </c>
      <c r="L19" s="9" t="s">
        <v>180</v>
      </c>
      <c r="M19" s="29" t="s">
        <v>46</v>
      </c>
      <c r="N19" s="30">
        <v>1</v>
      </c>
      <c r="O19" s="13" t="s">
        <v>181</v>
      </c>
      <c r="P19" s="13" t="s">
        <v>182</v>
      </c>
      <c r="Q19" s="34" t="s">
        <v>46</v>
      </c>
      <c r="R19" s="34"/>
      <c r="S19" s="18">
        <v>43201</v>
      </c>
      <c r="T19" s="16" t="s">
        <v>107</v>
      </c>
      <c r="U19" s="22" t="s">
        <v>49</v>
      </c>
      <c r="V19" s="16" t="s">
        <v>107</v>
      </c>
      <c r="W19" s="18">
        <v>43228</v>
      </c>
      <c r="X19" s="22" t="s">
        <v>49</v>
      </c>
      <c r="Y19" s="16" t="s">
        <v>107</v>
      </c>
      <c r="Z19" s="16">
        <v>43238</v>
      </c>
      <c r="AA19" s="18">
        <v>43277</v>
      </c>
      <c r="AB19" s="18"/>
      <c r="AC19" s="22" t="s">
        <v>49</v>
      </c>
      <c r="AD19" s="17">
        <v>28</v>
      </c>
      <c r="AE19" s="17"/>
      <c r="AF19" s="17"/>
      <c r="AG19" s="35"/>
      <c r="AH19" s="19">
        <v>4425</v>
      </c>
      <c r="AI19" s="19">
        <f>AH19+4590</f>
        <v>9015</v>
      </c>
      <c r="AJ19" s="19">
        <v>0</v>
      </c>
      <c r="AK19" s="19">
        <f>+AI19+AJ19</f>
        <v>9015</v>
      </c>
      <c r="AL19" s="21">
        <f>+AH19/AK19</f>
        <v>0.49084858569051582</v>
      </c>
      <c r="AM19" s="22" t="s">
        <v>49</v>
      </c>
    </row>
    <row r="20" spans="1:39" ht="290" x14ac:dyDescent="0.35">
      <c r="A20" s="45" t="s">
        <v>183</v>
      </c>
      <c r="B20" s="45" t="s">
        <v>184</v>
      </c>
      <c r="C20" s="47" t="s">
        <v>185</v>
      </c>
      <c r="D20" s="46" t="s">
        <v>186</v>
      </c>
      <c r="E20" s="46" t="s">
        <v>38</v>
      </c>
      <c r="F20" s="46" t="s">
        <v>144</v>
      </c>
      <c r="G20" s="47" t="s">
        <v>187</v>
      </c>
      <c r="H20" s="47" t="s">
        <v>188</v>
      </c>
      <c r="I20" s="46" t="s">
        <v>189</v>
      </c>
      <c r="J20" s="46" t="s">
        <v>190</v>
      </c>
      <c r="K20" s="46" t="s">
        <v>44</v>
      </c>
      <c r="L20" s="47" t="s">
        <v>191</v>
      </c>
      <c r="M20" s="76" t="s">
        <v>130</v>
      </c>
      <c r="N20" s="51">
        <v>0.75</v>
      </c>
      <c r="O20" s="47" t="s">
        <v>192</v>
      </c>
      <c r="P20" s="47" t="s">
        <v>193</v>
      </c>
      <c r="Q20" s="115" t="s">
        <v>194</v>
      </c>
      <c r="R20" s="115"/>
      <c r="S20" s="61" t="s">
        <v>195</v>
      </c>
      <c r="T20" s="54" t="s">
        <v>107</v>
      </c>
      <c r="U20" s="59" t="s">
        <v>49</v>
      </c>
      <c r="V20" s="54" t="s">
        <v>107</v>
      </c>
      <c r="W20" s="54" t="s">
        <v>49</v>
      </c>
      <c r="X20" s="59" t="s">
        <v>49</v>
      </c>
      <c r="Y20" s="54" t="s">
        <v>49</v>
      </c>
      <c r="Z20" s="68"/>
      <c r="AA20" s="68"/>
      <c r="AB20" s="68"/>
      <c r="AC20" s="55"/>
      <c r="AD20" s="55"/>
      <c r="AE20" s="55"/>
      <c r="AF20" s="55"/>
      <c r="AG20" s="38" t="s">
        <v>196</v>
      </c>
      <c r="AH20" s="57"/>
      <c r="AI20" s="57"/>
      <c r="AJ20" s="57"/>
      <c r="AK20" s="57"/>
      <c r="AL20" s="58"/>
      <c r="AM20" s="55"/>
    </row>
    <row r="21" spans="1:39" ht="188.5" x14ac:dyDescent="0.35">
      <c r="A21" s="116" t="s">
        <v>197</v>
      </c>
      <c r="B21" s="72" t="s">
        <v>198</v>
      </c>
      <c r="C21" s="13" t="s">
        <v>199</v>
      </c>
      <c r="D21" s="24" t="s">
        <v>186</v>
      </c>
      <c r="E21" s="24" t="s">
        <v>38</v>
      </c>
      <c r="F21" s="24" t="s">
        <v>144</v>
      </c>
      <c r="G21" s="24" t="s">
        <v>200</v>
      </c>
      <c r="H21" s="24" t="s">
        <v>188</v>
      </c>
      <c r="I21" s="24" t="s">
        <v>189</v>
      </c>
      <c r="J21" s="24" t="s">
        <v>43</v>
      </c>
      <c r="K21" s="24" t="s">
        <v>44</v>
      </c>
      <c r="L21" s="13" t="s">
        <v>201</v>
      </c>
      <c r="M21" s="11" t="s">
        <v>130</v>
      </c>
      <c r="N21" s="30">
        <v>1</v>
      </c>
      <c r="O21" s="13" t="s">
        <v>202</v>
      </c>
      <c r="P21" s="13" t="s">
        <v>203</v>
      </c>
      <c r="Q21" s="117">
        <v>43476</v>
      </c>
      <c r="R21" s="117"/>
      <c r="S21" s="15">
        <v>42745</v>
      </c>
      <c r="T21" s="18">
        <v>42824</v>
      </c>
      <c r="U21" s="17">
        <v>56</v>
      </c>
      <c r="V21" s="18">
        <v>42817</v>
      </c>
      <c r="W21" s="18">
        <v>43122</v>
      </c>
      <c r="X21" s="17">
        <v>210</v>
      </c>
      <c r="Y21" s="18">
        <v>43203</v>
      </c>
      <c r="Z21" s="18">
        <v>43475</v>
      </c>
      <c r="AA21" s="16">
        <v>43476</v>
      </c>
      <c r="AB21" s="16"/>
      <c r="AC21" s="17">
        <f>NETWORKDAYS(Y21,Z21)</f>
        <v>195</v>
      </c>
      <c r="AD21" s="17">
        <f>NETWORKDAYS(S21,AA21)</f>
        <v>524</v>
      </c>
      <c r="AE21" s="17"/>
      <c r="AF21" s="17"/>
      <c r="AG21" s="13" t="s">
        <v>204</v>
      </c>
      <c r="AH21" s="19">
        <f>1062.5*75</f>
        <v>79687.5</v>
      </c>
      <c r="AI21" s="19">
        <f>AH21+(1225*55)</f>
        <v>147062.5</v>
      </c>
      <c r="AJ21" s="19">
        <v>149327.32999999999</v>
      </c>
      <c r="AK21" s="19">
        <f>AI21+AJ21</f>
        <v>296389.82999999996</v>
      </c>
      <c r="AL21" s="21">
        <f>AH21/AK21</f>
        <v>0.26886043964463968</v>
      </c>
      <c r="AM21" s="29" t="s">
        <v>205</v>
      </c>
    </row>
    <row r="22" spans="1:39" ht="72.5" hidden="1" x14ac:dyDescent="0.35">
      <c r="A22" s="118" t="s">
        <v>206</v>
      </c>
      <c r="B22" s="119" t="s">
        <v>207</v>
      </c>
      <c r="C22" s="86" t="s">
        <v>208</v>
      </c>
      <c r="D22" s="87" t="s">
        <v>186</v>
      </c>
      <c r="E22" s="87" t="s">
        <v>38</v>
      </c>
      <c r="F22" s="87" t="s">
        <v>144</v>
      </c>
      <c r="G22" s="87" t="s">
        <v>209</v>
      </c>
      <c r="H22" s="87" t="s">
        <v>210</v>
      </c>
      <c r="I22" s="87" t="s">
        <v>189</v>
      </c>
      <c r="J22" s="87" t="s">
        <v>146</v>
      </c>
      <c r="K22" s="87" t="s">
        <v>44</v>
      </c>
      <c r="L22" s="87" t="s">
        <v>211</v>
      </c>
      <c r="M22" s="120" t="s">
        <v>212</v>
      </c>
      <c r="N22" s="121" t="s">
        <v>213</v>
      </c>
      <c r="O22" s="122" t="s">
        <v>214</v>
      </c>
      <c r="P22" s="122" t="s">
        <v>215</v>
      </c>
      <c r="Q22" s="123" t="s">
        <v>99</v>
      </c>
      <c r="R22" s="123"/>
      <c r="S22" s="93">
        <v>43081</v>
      </c>
      <c r="T22" s="93">
        <v>43134</v>
      </c>
      <c r="U22" s="94">
        <f>NETWORKDAYS(S22,T22)</f>
        <v>39</v>
      </c>
      <c r="V22" s="93">
        <v>43168</v>
      </c>
      <c r="W22" s="93">
        <v>43230</v>
      </c>
      <c r="X22" s="94">
        <f>NETWORKDAYS(V22,W22)</f>
        <v>45</v>
      </c>
      <c r="Y22" s="93"/>
      <c r="Z22" s="93"/>
      <c r="AA22" s="93"/>
      <c r="AB22" s="93"/>
      <c r="AC22" s="94"/>
      <c r="AD22" s="94"/>
      <c r="AE22" s="94"/>
      <c r="AF22" s="94"/>
      <c r="AG22" s="91"/>
      <c r="AH22" s="97">
        <f>(213.5+199)*75</f>
        <v>30937.5</v>
      </c>
      <c r="AI22" s="124" t="s">
        <v>115</v>
      </c>
      <c r="AJ22" s="98">
        <v>8530.5</v>
      </c>
      <c r="AK22" s="98">
        <f>AH22+AJ22</f>
        <v>39468</v>
      </c>
      <c r="AL22" s="125" t="s">
        <v>115</v>
      </c>
      <c r="AM22" s="88"/>
    </row>
    <row r="23" spans="1:39" ht="43.5" x14ac:dyDescent="0.35">
      <c r="A23" s="126" t="s">
        <v>216</v>
      </c>
      <c r="B23" s="127" t="s">
        <v>217</v>
      </c>
      <c r="C23" s="47" t="s">
        <v>218</v>
      </c>
      <c r="D23" s="46" t="s">
        <v>186</v>
      </c>
      <c r="E23" s="46" t="s">
        <v>38</v>
      </c>
      <c r="F23" s="46" t="s">
        <v>144</v>
      </c>
      <c r="G23" s="46" t="s">
        <v>219</v>
      </c>
      <c r="H23" s="46" t="s">
        <v>188</v>
      </c>
      <c r="I23" s="46" t="s">
        <v>189</v>
      </c>
      <c r="J23" s="46" t="s">
        <v>190</v>
      </c>
      <c r="K23" s="46" t="s">
        <v>44</v>
      </c>
      <c r="L23" s="47" t="s">
        <v>220</v>
      </c>
      <c r="M23" s="76" t="s">
        <v>221</v>
      </c>
      <c r="N23" s="51">
        <v>0.3</v>
      </c>
      <c r="O23" s="47" t="s">
        <v>222</v>
      </c>
      <c r="P23" s="47" t="s">
        <v>223</v>
      </c>
      <c r="Q23" s="77" t="s">
        <v>99</v>
      </c>
      <c r="R23" s="77"/>
      <c r="S23" s="61">
        <v>43374</v>
      </c>
      <c r="T23" s="105"/>
      <c r="U23" s="105"/>
      <c r="V23" s="105"/>
      <c r="W23" s="105"/>
      <c r="X23" s="105"/>
      <c r="Y23" s="105"/>
      <c r="Z23" s="105"/>
      <c r="AA23" s="105"/>
      <c r="AB23" s="105"/>
      <c r="AC23" s="105"/>
      <c r="AD23" s="105"/>
      <c r="AE23" s="105"/>
      <c r="AF23" s="105"/>
      <c r="AG23" s="105"/>
      <c r="AH23" s="105"/>
      <c r="AI23" s="105"/>
      <c r="AJ23" s="105"/>
      <c r="AK23" s="105"/>
      <c r="AL23" s="105"/>
      <c r="AM23" s="128"/>
    </row>
    <row r="24" spans="1:39" ht="29" x14ac:dyDescent="0.35">
      <c r="A24" s="126" t="s">
        <v>216</v>
      </c>
      <c r="B24" s="127" t="s">
        <v>224</v>
      </c>
      <c r="C24" s="47" t="s">
        <v>218</v>
      </c>
      <c r="D24" s="46" t="s">
        <v>186</v>
      </c>
      <c r="E24" s="46" t="s">
        <v>38</v>
      </c>
      <c r="F24" s="46" t="s">
        <v>144</v>
      </c>
      <c r="G24" s="46" t="s">
        <v>219</v>
      </c>
      <c r="H24" s="46" t="s">
        <v>188</v>
      </c>
      <c r="I24" s="46" t="s">
        <v>189</v>
      </c>
      <c r="J24" s="46" t="s">
        <v>190</v>
      </c>
      <c r="K24" s="46" t="s">
        <v>44</v>
      </c>
      <c r="L24" s="47" t="s">
        <v>225</v>
      </c>
      <c r="M24" s="76" t="s">
        <v>221</v>
      </c>
      <c r="N24" s="51">
        <v>0.2</v>
      </c>
      <c r="O24" s="47" t="s">
        <v>226</v>
      </c>
      <c r="P24" s="47" t="s">
        <v>223</v>
      </c>
      <c r="Q24" s="77" t="s">
        <v>99</v>
      </c>
      <c r="R24" s="77"/>
      <c r="S24" s="61">
        <v>43374</v>
      </c>
      <c r="T24" s="105"/>
      <c r="U24" s="105"/>
      <c r="V24" s="105"/>
      <c r="W24" s="105"/>
      <c r="X24" s="105"/>
      <c r="Y24" s="105"/>
      <c r="Z24" s="105"/>
      <c r="AA24" s="105"/>
      <c r="AB24" s="105"/>
      <c r="AC24" s="105"/>
      <c r="AD24" s="105"/>
      <c r="AE24" s="105"/>
      <c r="AF24" s="105"/>
      <c r="AG24" s="105"/>
      <c r="AH24" s="105"/>
      <c r="AI24" s="105"/>
      <c r="AJ24" s="105"/>
      <c r="AK24" s="105"/>
      <c r="AL24" s="105"/>
      <c r="AM24" s="55"/>
    </row>
    <row r="25" spans="1:39" ht="43.5" x14ac:dyDescent="0.35">
      <c r="A25" s="126" t="s">
        <v>216</v>
      </c>
      <c r="B25" s="127" t="s">
        <v>227</v>
      </c>
      <c r="C25" s="47" t="s">
        <v>218</v>
      </c>
      <c r="D25" s="46" t="s">
        <v>186</v>
      </c>
      <c r="E25" s="46" t="s">
        <v>38</v>
      </c>
      <c r="F25" s="46" t="s">
        <v>144</v>
      </c>
      <c r="G25" s="46" t="s">
        <v>219</v>
      </c>
      <c r="H25" s="46" t="s">
        <v>188</v>
      </c>
      <c r="I25" s="46" t="s">
        <v>189</v>
      </c>
      <c r="J25" s="46" t="s">
        <v>190</v>
      </c>
      <c r="K25" s="46" t="s">
        <v>44</v>
      </c>
      <c r="L25" s="47" t="s">
        <v>228</v>
      </c>
      <c r="M25" s="76" t="s">
        <v>221</v>
      </c>
      <c r="N25" s="51">
        <v>0</v>
      </c>
      <c r="O25" s="47" t="s">
        <v>229</v>
      </c>
      <c r="P25" s="47"/>
      <c r="Q25" s="77" t="s">
        <v>99</v>
      </c>
      <c r="R25" s="77"/>
      <c r="S25" s="59" t="s">
        <v>99</v>
      </c>
      <c r="T25" s="105"/>
      <c r="U25" s="105"/>
      <c r="V25" s="105"/>
      <c r="W25" s="105"/>
      <c r="X25" s="105"/>
      <c r="Y25" s="105"/>
      <c r="Z25" s="105"/>
      <c r="AA25" s="105"/>
      <c r="AB25" s="105"/>
      <c r="AC25" s="105"/>
      <c r="AD25" s="105"/>
      <c r="AE25" s="105"/>
      <c r="AF25" s="105"/>
      <c r="AG25" s="105"/>
      <c r="AH25" s="105"/>
      <c r="AI25" s="105"/>
      <c r="AJ25" s="105"/>
      <c r="AK25" s="105"/>
      <c r="AL25" s="105"/>
      <c r="AM25" s="55"/>
    </row>
    <row r="26" spans="1:39" ht="101.5" hidden="1" x14ac:dyDescent="0.35">
      <c r="A26" s="129" t="s">
        <v>230</v>
      </c>
      <c r="B26" s="8" t="s">
        <v>231</v>
      </c>
      <c r="C26" s="13" t="s">
        <v>232</v>
      </c>
      <c r="D26" s="24" t="s">
        <v>186</v>
      </c>
      <c r="E26" s="24" t="s">
        <v>38</v>
      </c>
      <c r="F26" s="24" t="s">
        <v>233</v>
      </c>
      <c r="G26" s="24" t="s">
        <v>234</v>
      </c>
      <c r="H26" s="13" t="s">
        <v>235</v>
      </c>
      <c r="I26" s="24" t="s">
        <v>189</v>
      </c>
      <c r="J26" s="24" t="s">
        <v>43</v>
      </c>
      <c r="K26" s="24" t="s">
        <v>44</v>
      </c>
      <c r="L26" s="13" t="s">
        <v>236</v>
      </c>
      <c r="M26" s="11" t="s">
        <v>46</v>
      </c>
      <c r="N26" s="30">
        <v>1</v>
      </c>
      <c r="O26" s="13" t="s">
        <v>47</v>
      </c>
      <c r="P26" s="130" t="s">
        <v>237</v>
      </c>
      <c r="Q26" s="131">
        <v>43413</v>
      </c>
      <c r="R26" s="131"/>
      <c r="S26" s="15">
        <v>42493</v>
      </c>
      <c r="T26" s="15">
        <v>42646</v>
      </c>
      <c r="U26" s="17">
        <f>NETWORKDAYS(S26,T26)</f>
        <v>110</v>
      </c>
      <c r="V26" s="15">
        <v>42648</v>
      </c>
      <c r="W26" s="15">
        <v>42804</v>
      </c>
      <c r="X26" s="17">
        <f>NETWORKDAYS(V26,W26)</f>
        <v>113</v>
      </c>
      <c r="Y26" s="15">
        <v>42809</v>
      </c>
      <c r="Z26" s="15">
        <v>43201</v>
      </c>
      <c r="AA26" s="15">
        <v>43411</v>
      </c>
      <c r="AB26" s="15"/>
      <c r="AC26" s="17">
        <f>NETWORKDAYS(Y26,Z26)</f>
        <v>281</v>
      </c>
      <c r="AD26" s="17">
        <f>NETWORKDAYS(S26,AA26)</f>
        <v>657</v>
      </c>
      <c r="AE26" s="161"/>
      <c r="AF26" s="161"/>
      <c r="AG26" s="132" t="s">
        <v>238</v>
      </c>
      <c r="AH26" s="19">
        <f>(342+9)*75</f>
        <v>26325</v>
      </c>
      <c r="AI26" s="19">
        <f>AH26+(166+17)*55</f>
        <v>36390</v>
      </c>
      <c r="AJ26" s="19">
        <v>30068</v>
      </c>
      <c r="AK26" s="19">
        <f>AI26+AJ26</f>
        <v>66458</v>
      </c>
      <c r="AL26" s="21">
        <f>AH26/AK26</f>
        <v>0.39611483944747056</v>
      </c>
      <c r="AM26" s="133"/>
    </row>
    <row r="27" spans="1:39" ht="130.5" x14ac:dyDescent="0.35">
      <c r="A27" s="126" t="s">
        <v>239</v>
      </c>
      <c r="B27" s="127" t="s">
        <v>240</v>
      </c>
      <c r="C27" s="47" t="s">
        <v>241</v>
      </c>
      <c r="D27" s="46" t="s">
        <v>186</v>
      </c>
      <c r="E27" s="46" t="s">
        <v>38</v>
      </c>
      <c r="F27" s="46" t="s">
        <v>144</v>
      </c>
      <c r="G27" s="46" t="s">
        <v>242</v>
      </c>
      <c r="H27" s="47" t="s">
        <v>41</v>
      </c>
      <c r="I27" s="46" t="s">
        <v>189</v>
      </c>
      <c r="J27" s="46" t="s">
        <v>43</v>
      </c>
      <c r="K27" s="46" t="s">
        <v>44</v>
      </c>
      <c r="L27" s="47" t="s">
        <v>243</v>
      </c>
      <c r="M27" s="76" t="s">
        <v>130</v>
      </c>
      <c r="N27" s="51">
        <v>0.75</v>
      </c>
      <c r="O27" s="47" t="s">
        <v>244</v>
      </c>
      <c r="P27" s="52" t="s">
        <v>245</v>
      </c>
      <c r="Q27" s="134" t="s">
        <v>99</v>
      </c>
      <c r="R27" s="134"/>
      <c r="S27" s="61">
        <v>43305</v>
      </c>
      <c r="T27" s="54">
        <v>43444</v>
      </c>
      <c r="U27" s="55">
        <f>NETWORKDAYS(S27,T27)</f>
        <v>100</v>
      </c>
      <c r="V27" s="54">
        <v>43445</v>
      </c>
      <c r="W27" s="54">
        <v>43538</v>
      </c>
      <c r="X27" s="80">
        <f>NETWORKDAYS(V27,W27)</f>
        <v>68</v>
      </c>
      <c r="Y27" s="54">
        <v>43543</v>
      </c>
      <c r="Z27" s="68"/>
      <c r="AA27" s="68"/>
      <c r="AB27" s="68"/>
      <c r="AC27" s="55"/>
      <c r="AD27" s="55"/>
      <c r="AE27" s="55"/>
      <c r="AF27" s="55"/>
      <c r="AG27" s="38" t="s">
        <v>246</v>
      </c>
      <c r="AH27" s="57"/>
      <c r="AI27" s="57"/>
      <c r="AJ27" s="57"/>
      <c r="AK27" s="57"/>
      <c r="AL27" s="58"/>
      <c r="AM27" s="55"/>
    </row>
    <row r="28" spans="1:39" ht="130.5" x14ac:dyDescent="0.35">
      <c r="A28" s="135" t="s">
        <v>247</v>
      </c>
      <c r="B28" s="136" t="s">
        <v>248</v>
      </c>
      <c r="C28" s="122" t="s">
        <v>249</v>
      </c>
      <c r="D28" s="137" t="s">
        <v>186</v>
      </c>
      <c r="E28" s="137" t="s">
        <v>38</v>
      </c>
      <c r="F28" s="137" t="s">
        <v>144</v>
      </c>
      <c r="G28" s="137" t="s">
        <v>250</v>
      </c>
      <c r="H28" s="122" t="s">
        <v>188</v>
      </c>
      <c r="I28" s="137" t="s">
        <v>189</v>
      </c>
      <c r="J28" s="137" t="s">
        <v>43</v>
      </c>
      <c r="K28" s="137" t="s">
        <v>44</v>
      </c>
      <c r="L28" s="122" t="s">
        <v>251</v>
      </c>
      <c r="M28" s="120" t="s">
        <v>252</v>
      </c>
      <c r="N28" s="121" t="s">
        <v>149</v>
      </c>
      <c r="O28" s="122" t="s">
        <v>253</v>
      </c>
      <c r="P28" s="138" t="s">
        <v>254</v>
      </c>
      <c r="Q28" s="139" t="s">
        <v>255</v>
      </c>
      <c r="R28" s="139"/>
      <c r="S28" s="61">
        <v>43250</v>
      </c>
      <c r="T28" s="68">
        <v>43431</v>
      </c>
      <c r="U28" s="55">
        <f>NETWORKDAYS(S28,T28)</f>
        <v>130</v>
      </c>
      <c r="V28" s="68"/>
      <c r="W28" s="68"/>
      <c r="X28" s="55"/>
      <c r="Y28" s="68"/>
      <c r="Z28" s="68"/>
      <c r="AA28" s="68"/>
      <c r="AB28" s="68"/>
      <c r="AC28" s="55"/>
      <c r="AD28" s="55"/>
      <c r="AE28" s="55"/>
      <c r="AF28" s="55"/>
      <c r="AG28" s="103"/>
      <c r="AH28" s="57"/>
      <c r="AI28" s="57"/>
      <c r="AJ28" s="57"/>
      <c r="AK28" s="57"/>
      <c r="AL28" s="58"/>
      <c r="AM28" s="94"/>
    </row>
    <row r="29" spans="1:39" ht="29" x14ac:dyDescent="0.35">
      <c r="A29" s="126" t="s">
        <v>256</v>
      </c>
      <c r="B29" s="127" t="s">
        <v>257</v>
      </c>
      <c r="C29" s="47" t="s">
        <v>258</v>
      </c>
      <c r="D29" s="37" t="s">
        <v>186</v>
      </c>
      <c r="E29" s="37" t="s">
        <v>38</v>
      </c>
      <c r="F29" s="37" t="s">
        <v>144</v>
      </c>
      <c r="G29" s="37" t="s">
        <v>259</v>
      </c>
      <c r="H29" s="37" t="s">
        <v>260</v>
      </c>
      <c r="I29" s="37" t="s">
        <v>189</v>
      </c>
      <c r="J29" s="37" t="s">
        <v>190</v>
      </c>
      <c r="K29" s="37" t="s">
        <v>44</v>
      </c>
      <c r="L29" s="38" t="s">
        <v>261</v>
      </c>
      <c r="M29" s="140" t="s">
        <v>262</v>
      </c>
      <c r="N29" s="42">
        <v>0</v>
      </c>
      <c r="O29" s="47" t="s">
        <v>263</v>
      </c>
      <c r="P29" s="47" t="s">
        <v>223</v>
      </c>
      <c r="Q29" s="141" t="s">
        <v>99</v>
      </c>
      <c r="R29" s="141"/>
      <c r="S29" s="61"/>
      <c r="T29" s="54"/>
      <c r="U29" s="59"/>
      <c r="V29" s="68"/>
      <c r="W29" s="68"/>
      <c r="X29" s="55"/>
      <c r="Y29" s="68"/>
      <c r="Z29" s="68"/>
      <c r="AA29" s="68"/>
      <c r="AB29" s="68"/>
      <c r="AC29" s="55"/>
      <c r="AD29" s="55"/>
      <c r="AE29" s="55"/>
      <c r="AF29" s="55"/>
      <c r="AG29" s="103"/>
      <c r="AH29" s="57"/>
      <c r="AI29" s="57"/>
      <c r="AJ29" s="57"/>
      <c r="AK29" s="57"/>
      <c r="AL29" s="58"/>
      <c r="AM29" s="55"/>
    </row>
    <row r="30" spans="1:39" ht="58" hidden="1" x14ac:dyDescent="0.35">
      <c r="A30" s="129" t="s">
        <v>264</v>
      </c>
      <c r="B30" s="8" t="s">
        <v>265</v>
      </c>
      <c r="C30" s="35" t="s">
        <v>266</v>
      </c>
      <c r="D30" s="10" t="s">
        <v>186</v>
      </c>
      <c r="E30" s="27" t="s">
        <v>38</v>
      </c>
      <c r="F30" s="27" t="s">
        <v>144</v>
      </c>
      <c r="G30" s="27" t="s">
        <v>267</v>
      </c>
      <c r="H30" s="27" t="s">
        <v>188</v>
      </c>
      <c r="I30" s="27" t="s">
        <v>189</v>
      </c>
      <c r="J30" s="27" t="s">
        <v>146</v>
      </c>
      <c r="K30" s="27" t="s">
        <v>44</v>
      </c>
      <c r="L30" s="35" t="s">
        <v>268</v>
      </c>
      <c r="M30" s="11" t="s">
        <v>46</v>
      </c>
      <c r="N30" s="30">
        <v>1</v>
      </c>
      <c r="O30" s="13" t="s">
        <v>175</v>
      </c>
      <c r="P30" s="13"/>
      <c r="Q30" s="14" t="s">
        <v>46</v>
      </c>
      <c r="R30" s="14"/>
      <c r="S30" s="142">
        <v>42943</v>
      </c>
      <c r="T30" s="22" t="s">
        <v>107</v>
      </c>
      <c r="U30" s="22" t="s">
        <v>49</v>
      </c>
      <c r="V30" s="142">
        <v>42983</v>
      </c>
      <c r="W30" s="142">
        <v>43025</v>
      </c>
      <c r="X30" s="17">
        <f>NETWORKDAYS(V30,W30)</f>
        <v>31</v>
      </c>
      <c r="Y30" s="142">
        <v>43018</v>
      </c>
      <c r="Z30" s="142">
        <v>43033</v>
      </c>
      <c r="AA30" s="18">
        <v>43033</v>
      </c>
      <c r="AB30" s="18"/>
      <c r="AC30" s="17">
        <f>NETWORKDAYS(Y30,Z30)</f>
        <v>12</v>
      </c>
      <c r="AD30" s="17">
        <f>NETWORKDAYS(S30,AA30)</f>
        <v>65</v>
      </c>
      <c r="AE30" s="17"/>
      <c r="AF30" s="17"/>
      <c r="AG30" s="9" t="s">
        <v>115</v>
      </c>
      <c r="AH30" s="19">
        <f>393.5*75</f>
        <v>29512.5</v>
      </c>
      <c r="AI30" s="19">
        <f>AH30+1083*55</f>
        <v>89077.5</v>
      </c>
      <c r="AJ30" s="19">
        <v>28100</v>
      </c>
      <c r="AK30" s="19">
        <f>+AI30+AJ30</f>
        <v>117177.5</v>
      </c>
      <c r="AL30" s="21">
        <f>AH30/AK30</f>
        <v>0.25186149218066606</v>
      </c>
      <c r="AM30" s="29" t="s">
        <v>269</v>
      </c>
    </row>
    <row r="31" spans="1:39" ht="246.5" x14ac:dyDescent="0.35">
      <c r="A31" s="126" t="s">
        <v>270</v>
      </c>
      <c r="B31" s="48" t="s">
        <v>271</v>
      </c>
      <c r="C31" s="47" t="s">
        <v>272</v>
      </c>
      <c r="D31" s="46" t="s">
        <v>186</v>
      </c>
      <c r="E31" s="46" t="s">
        <v>38</v>
      </c>
      <c r="F31" s="46" t="s">
        <v>144</v>
      </c>
      <c r="G31" s="46" t="s">
        <v>273</v>
      </c>
      <c r="H31" s="47" t="s">
        <v>41</v>
      </c>
      <c r="I31" s="46" t="s">
        <v>189</v>
      </c>
      <c r="J31" s="46" t="s">
        <v>43</v>
      </c>
      <c r="K31" s="46" t="s">
        <v>44</v>
      </c>
      <c r="L31" s="47" t="s">
        <v>274</v>
      </c>
      <c r="M31" s="76" t="s">
        <v>137</v>
      </c>
      <c r="N31" s="51">
        <v>0.35</v>
      </c>
      <c r="O31" s="47" t="s">
        <v>275</v>
      </c>
      <c r="P31" s="52" t="s">
        <v>276</v>
      </c>
      <c r="Q31" s="113" t="s">
        <v>99</v>
      </c>
      <c r="R31" s="113"/>
      <c r="S31" s="61">
        <v>43238</v>
      </c>
      <c r="T31" s="68">
        <v>43524</v>
      </c>
      <c r="U31" s="55">
        <f>NETWORKDAYS(S31,T31)</f>
        <v>205</v>
      </c>
      <c r="V31" s="68">
        <v>43531</v>
      </c>
      <c r="W31" s="68"/>
      <c r="X31" s="55"/>
      <c r="Y31" s="68"/>
      <c r="Z31" s="68"/>
      <c r="AA31" s="68"/>
      <c r="AB31" s="68"/>
      <c r="AC31" s="55"/>
      <c r="AD31" s="55"/>
      <c r="AE31" s="55"/>
      <c r="AF31" s="55"/>
      <c r="AG31" s="38" t="s">
        <v>277</v>
      </c>
      <c r="AH31" s="57"/>
      <c r="AI31" s="57"/>
      <c r="AJ31" s="57"/>
      <c r="AK31" s="57"/>
      <c r="AL31" s="58"/>
      <c r="AM31" s="55"/>
    </row>
    <row r="32" spans="1:39" ht="232" hidden="1" x14ac:dyDescent="0.35">
      <c r="A32" s="26" t="s">
        <v>278</v>
      </c>
      <c r="B32" s="72" t="s">
        <v>279</v>
      </c>
      <c r="C32" s="9" t="s">
        <v>280</v>
      </c>
      <c r="D32" s="10" t="s">
        <v>186</v>
      </c>
      <c r="E32" s="27" t="s">
        <v>38</v>
      </c>
      <c r="F32" s="27" t="s">
        <v>54</v>
      </c>
      <c r="G32" s="27" t="s">
        <v>281</v>
      </c>
      <c r="H32" s="9" t="s">
        <v>56</v>
      </c>
      <c r="I32" s="27" t="s">
        <v>189</v>
      </c>
      <c r="J32" s="27" t="s">
        <v>146</v>
      </c>
      <c r="K32" s="27" t="s">
        <v>83</v>
      </c>
      <c r="L32" s="9" t="s">
        <v>282</v>
      </c>
      <c r="M32" s="29" t="s">
        <v>46</v>
      </c>
      <c r="N32" s="30">
        <v>1</v>
      </c>
      <c r="O32" s="13" t="s">
        <v>47</v>
      </c>
      <c r="P32" s="13" t="s">
        <v>283</v>
      </c>
      <c r="Q32" s="14" t="s">
        <v>46</v>
      </c>
      <c r="R32" s="14"/>
      <c r="S32" s="18">
        <v>42677</v>
      </c>
      <c r="T32" s="18">
        <v>42802</v>
      </c>
      <c r="U32" s="17">
        <v>83</v>
      </c>
      <c r="V32" s="18">
        <v>42809</v>
      </c>
      <c r="W32" s="18">
        <v>42858</v>
      </c>
      <c r="X32" s="17">
        <f>NETWORKDAYS(V32,W32)</f>
        <v>36</v>
      </c>
      <c r="Y32" s="16">
        <v>42860</v>
      </c>
      <c r="Z32" s="16">
        <v>42961</v>
      </c>
      <c r="AA32" s="16">
        <v>43286</v>
      </c>
      <c r="AB32" s="16"/>
      <c r="AC32" s="17">
        <f>NETWORKDAYS(Y32,Z32)</f>
        <v>72</v>
      </c>
      <c r="AD32" s="17">
        <f>NETWORKDAYS(S32,AA32)</f>
        <v>436</v>
      </c>
      <c r="AE32" s="17"/>
      <c r="AF32" s="17"/>
      <c r="AG32" s="9" t="s">
        <v>284</v>
      </c>
      <c r="AH32" s="19">
        <f>211.5*75</f>
        <v>15862.5</v>
      </c>
      <c r="AI32" s="19">
        <f>AH32+(325*55)</f>
        <v>33737.5</v>
      </c>
      <c r="AJ32" s="19">
        <v>41822.32</v>
      </c>
      <c r="AK32" s="19">
        <f>+AI32+AJ32</f>
        <v>75559.820000000007</v>
      </c>
      <c r="AL32" s="21">
        <f>AH32/AK32</f>
        <v>0.20993300407544643</v>
      </c>
      <c r="AM32" s="29" t="s">
        <v>285</v>
      </c>
    </row>
    <row r="33" spans="1:39" ht="130.5" hidden="1" x14ac:dyDescent="0.35">
      <c r="A33" s="26" t="s">
        <v>286</v>
      </c>
      <c r="B33" s="72" t="s">
        <v>287</v>
      </c>
      <c r="C33" s="9" t="s">
        <v>288</v>
      </c>
      <c r="D33" s="10" t="s">
        <v>186</v>
      </c>
      <c r="E33" s="27" t="s">
        <v>38</v>
      </c>
      <c r="F33" s="27" t="s">
        <v>161</v>
      </c>
      <c r="G33" s="27" t="s">
        <v>289</v>
      </c>
      <c r="H33" s="9" t="s">
        <v>290</v>
      </c>
      <c r="I33" s="27" t="s">
        <v>189</v>
      </c>
      <c r="J33" s="27" t="s">
        <v>43</v>
      </c>
      <c r="K33" s="27" t="s">
        <v>44</v>
      </c>
      <c r="L33" s="9" t="s">
        <v>291</v>
      </c>
      <c r="M33" s="29" t="s">
        <v>46</v>
      </c>
      <c r="N33" s="30">
        <v>1</v>
      </c>
      <c r="O33" s="13" t="s">
        <v>292</v>
      </c>
      <c r="P33" s="13" t="s">
        <v>293</v>
      </c>
      <c r="Q33" s="14" t="s">
        <v>46</v>
      </c>
      <c r="R33" s="14"/>
      <c r="S33" s="18">
        <v>43136</v>
      </c>
      <c r="T33" s="18">
        <v>43257</v>
      </c>
      <c r="U33" s="17">
        <v>86</v>
      </c>
      <c r="V33" s="18">
        <v>43259</v>
      </c>
      <c r="W33" s="18">
        <v>43294</v>
      </c>
      <c r="X33" s="17">
        <f>NETWORKDAYS(V33,W33)</f>
        <v>26</v>
      </c>
      <c r="Y33" s="16">
        <v>43312</v>
      </c>
      <c r="Z33" s="16">
        <v>43382</v>
      </c>
      <c r="AA33" s="16" t="s">
        <v>50</v>
      </c>
      <c r="AB33" s="16"/>
      <c r="AC33" s="17">
        <f>NETWORKDAYS(Y33,Z33)</f>
        <v>51</v>
      </c>
      <c r="AD33" s="17">
        <f>NETWORKDAYS(S33,Z33)</f>
        <v>177</v>
      </c>
      <c r="AE33" s="17"/>
      <c r="AF33" s="17"/>
      <c r="AG33" s="9" t="s">
        <v>294</v>
      </c>
      <c r="AH33" s="19">
        <f>(64.5+3)*75</f>
        <v>5062.5</v>
      </c>
      <c r="AI33" s="20">
        <f>AH33+(93*55)</f>
        <v>10177.5</v>
      </c>
      <c r="AJ33" s="19">
        <v>15000</v>
      </c>
      <c r="AK33" s="19">
        <f>+AI33+AJ33</f>
        <v>25177.5</v>
      </c>
      <c r="AL33" s="21">
        <f>AH33/AK33</f>
        <v>0.20107238605898123</v>
      </c>
      <c r="AM33" s="22"/>
    </row>
    <row r="34" spans="1:39" ht="290" x14ac:dyDescent="0.35">
      <c r="A34" s="129" t="s">
        <v>295</v>
      </c>
      <c r="B34" s="8" t="s">
        <v>296</v>
      </c>
      <c r="C34" s="13" t="s">
        <v>297</v>
      </c>
      <c r="D34" s="24" t="s">
        <v>186</v>
      </c>
      <c r="E34" s="24" t="s">
        <v>38</v>
      </c>
      <c r="F34" s="24" t="s">
        <v>233</v>
      </c>
      <c r="G34" s="13" t="s">
        <v>298</v>
      </c>
      <c r="H34" s="13" t="s">
        <v>92</v>
      </c>
      <c r="I34" s="24" t="s">
        <v>189</v>
      </c>
      <c r="J34" s="24" t="s">
        <v>43</v>
      </c>
      <c r="K34" s="24" t="s">
        <v>44</v>
      </c>
      <c r="L34" s="13" t="s">
        <v>299</v>
      </c>
      <c r="M34" s="11" t="s">
        <v>130</v>
      </c>
      <c r="N34" s="30">
        <v>1</v>
      </c>
      <c r="O34" s="13" t="s">
        <v>300</v>
      </c>
      <c r="P34" s="13" t="s">
        <v>301</v>
      </c>
      <c r="Q34" s="117">
        <v>43416</v>
      </c>
      <c r="R34" s="117"/>
      <c r="S34" s="15">
        <v>43020</v>
      </c>
      <c r="T34" s="18">
        <v>43214</v>
      </c>
      <c r="U34" s="17">
        <v>134</v>
      </c>
      <c r="V34" s="18">
        <v>43222</v>
      </c>
      <c r="W34" s="18">
        <v>43308</v>
      </c>
      <c r="X34" s="17">
        <f>NETWORKDAYS(V34,W34)</f>
        <v>63</v>
      </c>
      <c r="Y34" s="16">
        <v>43339</v>
      </c>
      <c r="Z34" s="18">
        <v>43395</v>
      </c>
      <c r="AA34" s="18">
        <v>43399</v>
      </c>
      <c r="AB34" s="18"/>
      <c r="AC34" s="17">
        <f>NETWORKDAYS(Y34,Z34)</f>
        <v>41</v>
      </c>
      <c r="AD34" s="17">
        <f>NETWORKDAYS(S34,Z34)</f>
        <v>268</v>
      </c>
      <c r="AE34" s="17"/>
      <c r="AF34" s="17"/>
      <c r="AG34" s="13" t="s">
        <v>302</v>
      </c>
      <c r="AH34" s="19">
        <f>(195.5+176)*75</f>
        <v>27862.5</v>
      </c>
      <c r="AI34" s="19">
        <f>AH34+(14*55)</f>
        <v>28632.5</v>
      </c>
      <c r="AJ34" s="71">
        <v>8362.07</v>
      </c>
      <c r="AK34" s="19">
        <f>AI34+AJ34</f>
        <v>36994.57</v>
      </c>
      <c r="AL34" s="21">
        <f>AH34/AK34</f>
        <v>0.75315107054900221</v>
      </c>
      <c r="AM34" s="29" t="s">
        <v>303</v>
      </c>
    </row>
    <row r="35" spans="1:39" ht="101.5" x14ac:dyDescent="0.35">
      <c r="A35" s="126" t="s">
        <v>304</v>
      </c>
      <c r="B35" s="127" t="s">
        <v>305</v>
      </c>
      <c r="C35" s="47" t="s">
        <v>306</v>
      </c>
      <c r="D35" s="46" t="s">
        <v>186</v>
      </c>
      <c r="E35" s="46" t="s">
        <v>38</v>
      </c>
      <c r="F35" s="46" t="s">
        <v>144</v>
      </c>
      <c r="G35" s="47" t="s">
        <v>307</v>
      </c>
      <c r="H35" s="47" t="s">
        <v>308</v>
      </c>
      <c r="I35" s="46" t="s">
        <v>309</v>
      </c>
      <c r="J35" s="46" t="s">
        <v>43</v>
      </c>
      <c r="K35" s="46" t="s">
        <v>44</v>
      </c>
      <c r="L35" s="47" t="s">
        <v>310</v>
      </c>
      <c r="M35" s="76" t="s">
        <v>221</v>
      </c>
      <c r="N35" s="51">
        <v>0.3</v>
      </c>
      <c r="O35" s="47" t="s">
        <v>311</v>
      </c>
      <c r="P35" s="52" t="s">
        <v>312</v>
      </c>
      <c r="Q35" s="115">
        <v>43654</v>
      </c>
      <c r="R35" s="115"/>
      <c r="S35" s="61">
        <v>43304</v>
      </c>
      <c r="T35" s="68"/>
      <c r="U35" s="55"/>
      <c r="V35" s="68"/>
      <c r="W35" s="68"/>
      <c r="X35" s="55"/>
      <c r="Y35" s="68"/>
      <c r="Z35" s="68"/>
      <c r="AA35" s="68"/>
      <c r="AB35" s="68"/>
      <c r="AC35" s="55"/>
      <c r="AD35" s="55"/>
      <c r="AE35" s="55"/>
      <c r="AF35" s="55"/>
      <c r="AG35" s="38" t="s">
        <v>313</v>
      </c>
      <c r="AH35" s="57"/>
      <c r="AI35" s="57"/>
      <c r="AJ35" s="57"/>
      <c r="AK35" s="57"/>
      <c r="AL35" s="58"/>
      <c r="AM35" s="55"/>
    </row>
    <row r="36" spans="1:39" ht="391.5" x14ac:dyDescent="0.35">
      <c r="A36" s="48" t="s">
        <v>314</v>
      </c>
      <c r="B36" s="127" t="s">
        <v>315</v>
      </c>
      <c r="C36" s="47" t="s">
        <v>316</v>
      </c>
      <c r="D36" s="46" t="s">
        <v>186</v>
      </c>
      <c r="E36" s="46" t="s">
        <v>38</v>
      </c>
      <c r="F36" s="46" t="s">
        <v>144</v>
      </c>
      <c r="G36" s="46" t="s">
        <v>317</v>
      </c>
      <c r="H36" s="46" t="s">
        <v>188</v>
      </c>
      <c r="I36" s="46" t="s">
        <v>189</v>
      </c>
      <c r="J36" s="46" t="s">
        <v>43</v>
      </c>
      <c r="K36" s="46" t="s">
        <v>44</v>
      </c>
      <c r="L36" s="47" t="s">
        <v>318</v>
      </c>
      <c r="M36" s="76" t="s">
        <v>130</v>
      </c>
      <c r="N36" s="51">
        <v>0.7</v>
      </c>
      <c r="O36" s="47" t="s">
        <v>319</v>
      </c>
      <c r="P36" s="47" t="s">
        <v>320</v>
      </c>
      <c r="Q36" s="77" t="s">
        <v>321</v>
      </c>
      <c r="R36" s="77"/>
      <c r="S36" s="38" t="s">
        <v>322</v>
      </c>
      <c r="T36" s="54" t="s">
        <v>49</v>
      </c>
      <c r="U36" s="54" t="s">
        <v>49</v>
      </c>
      <c r="V36" s="54" t="s">
        <v>49</v>
      </c>
      <c r="W36" s="54" t="s">
        <v>49</v>
      </c>
      <c r="X36" s="54" t="s">
        <v>49</v>
      </c>
      <c r="Y36" s="54" t="s">
        <v>49</v>
      </c>
      <c r="Z36" s="54"/>
      <c r="AA36" s="143" t="s">
        <v>323</v>
      </c>
      <c r="AB36" s="143"/>
      <c r="AC36" s="55"/>
      <c r="AD36" s="55"/>
      <c r="AE36" s="55"/>
      <c r="AF36" s="55"/>
      <c r="AG36" s="38" t="s">
        <v>324</v>
      </c>
      <c r="AH36" s="57"/>
      <c r="AI36" s="57"/>
      <c r="AJ36" s="57"/>
      <c r="AK36" s="57"/>
      <c r="AL36" s="58"/>
      <c r="AM36" s="55"/>
    </row>
    <row r="37" spans="1:39" ht="58" hidden="1" x14ac:dyDescent="0.35">
      <c r="A37" s="144" t="s">
        <v>314</v>
      </c>
      <c r="B37" s="8" t="s">
        <v>325</v>
      </c>
      <c r="C37" s="9" t="s">
        <v>326</v>
      </c>
      <c r="D37" s="10" t="s">
        <v>186</v>
      </c>
      <c r="E37" s="27" t="s">
        <v>38</v>
      </c>
      <c r="F37" s="27" t="s">
        <v>144</v>
      </c>
      <c r="G37" s="27" t="s">
        <v>317</v>
      </c>
      <c r="H37" s="27" t="s">
        <v>188</v>
      </c>
      <c r="I37" s="27" t="s">
        <v>189</v>
      </c>
      <c r="J37" s="27" t="s">
        <v>146</v>
      </c>
      <c r="K37" s="27" t="s">
        <v>44</v>
      </c>
      <c r="L37" s="9" t="s">
        <v>327</v>
      </c>
      <c r="M37" s="22" t="s">
        <v>46</v>
      </c>
      <c r="N37" s="30">
        <v>1</v>
      </c>
      <c r="O37" s="13" t="s">
        <v>175</v>
      </c>
      <c r="P37" s="11"/>
      <c r="Q37" s="145" t="s">
        <v>46</v>
      </c>
      <c r="R37" s="145"/>
      <c r="S37" s="18">
        <v>42807</v>
      </c>
      <c r="T37" s="18">
        <v>42877</v>
      </c>
      <c r="U37" s="17">
        <v>51</v>
      </c>
      <c r="V37" s="18">
        <v>42870</v>
      </c>
      <c r="W37" s="18">
        <v>42930</v>
      </c>
      <c r="X37" s="17">
        <v>43</v>
      </c>
      <c r="Y37" s="18">
        <v>42915</v>
      </c>
      <c r="Z37" s="18">
        <v>43034</v>
      </c>
      <c r="AA37" s="18">
        <v>43035</v>
      </c>
      <c r="AB37" s="18"/>
      <c r="AC37" s="17">
        <v>84</v>
      </c>
      <c r="AD37" s="17">
        <v>178</v>
      </c>
      <c r="AE37" s="17"/>
      <c r="AF37" s="17"/>
      <c r="AG37" s="9" t="s">
        <v>328</v>
      </c>
      <c r="AH37" s="19">
        <f>936*75</f>
        <v>70200</v>
      </c>
      <c r="AI37" s="19">
        <f>AH37+(1072*55)</f>
        <v>129160</v>
      </c>
      <c r="AJ37" s="19">
        <v>62146</v>
      </c>
      <c r="AK37" s="19">
        <f>+AI37+AJ37</f>
        <v>191306</v>
      </c>
      <c r="AL37" s="21">
        <f>+AH37/AK37</f>
        <v>0.36695137632902264</v>
      </c>
      <c r="AM37" s="146" t="s">
        <v>329</v>
      </c>
    </row>
    <row r="38" spans="1:39" ht="130.5" x14ac:dyDescent="0.35">
      <c r="A38" s="116" t="s">
        <v>314</v>
      </c>
      <c r="B38" s="8" t="s">
        <v>330</v>
      </c>
      <c r="C38" s="13" t="s">
        <v>331</v>
      </c>
      <c r="D38" s="24" t="s">
        <v>186</v>
      </c>
      <c r="E38" s="24" t="s">
        <v>38</v>
      </c>
      <c r="F38" s="24" t="s">
        <v>144</v>
      </c>
      <c r="G38" s="24" t="s">
        <v>317</v>
      </c>
      <c r="H38" s="24" t="s">
        <v>188</v>
      </c>
      <c r="I38" s="24" t="s">
        <v>189</v>
      </c>
      <c r="J38" s="24" t="s">
        <v>43</v>
      </c>
      <c r="K38" s="24" t="s">
        <v>44</v>
      </c>
      <c r="L38" s="13" t="s">
        <v>332</v>
      </c>
      <c r="M38" s="11" t="s">
        <v>130</v>
      </c>
      <c r="N38" s="30">
        <v>1</v>
      </c>
      <c r="O38" s="13" t="s">
        <v>333</v>
      </c>
      <c r="P38" s="13" t="s">
        <v>334</v>
      </c>
      <c r="Q38" s="14" t="s">
        <v>335</v>
      </c>
      <c r="R38" s="14"/>
      <c r="S38" s="15" t="s">
        <v>49</v>
      </c>
      <c r="T38" s="16" t="s">
        <v>49</v>
      </c>
      <c r="U38" s="16" t="s">
        <v>49</v>
      </c>
      <c r="V38" s="16" t="s">
        <v>49</v>
      </c>
      <c r="W38" s="16" t="s">
        <v>49</v>
      </c>
      <c r="X38" s="16" t="s">
        <v>49</v>
      </c>
      <c r="Y38" s="16" t="s">
        <v>49</v>
      </c>
      <c r="Z38" s="16"/>
      <c r="AA38" s="18"/>
      <c r="AB38" s="18"/>
      <c r="AC38" s="17"/>
      <c r="AD38" s="17"/>
      <c r="AE38" s="17"/>
      <c r="AF38" s="17"/>
      <c r="AG38" s="9" t="s">
        <v>336</v>
      </c>
      <c r="AH38" s="19"/>
      <c r="AI38" s="19"/>
      <c r="AJ38" s="19"/>
      <c r="AK38" s="19"/>
      <c r="AL38" s="21"/>
      <c r="AM38" s="55"/>
    </row>
    <row r="39" spans="1:39" ht="188.5" x14ac:dyDescent="0.35">
      <c r="A39" s="48" t="s">
        <v>314</v>
      </c>
      <c r="B39" s="106" t="s">
        <v>337</v>
      </c>
      <c r="C39" s="47" t="s">
        <v>338</v>
      </c>
      <c r="D39" s="46" t="s">
        <v>186</v>
      </c>
      <c r="E39" s="46" t="s">
        <v>38</v>
      </c>
      <c r="F39" s="46" t="s">
        <v>144</v>
      </c>
      <c r="G39" s="46" t="s">
        <v>317</v>
      </c>
      <c r="H39" s="46" t="s">
        <v>188</v>
      </c>
      <c r="I39" s="46" t="s">
        <v>189</v>
      </c>
      <c r="J39" s="46" t="s">
        <v>43</v>
      </c>
      <c r="K39" s="46" t="s">
        <v>44</v>
      </c>
      <c r="L39" s="47" t="s">
        <v>339</v>
      </c>
      <c r="M39" s="76" t="s">
        <v>130</v>
      </c>
      <c r="N39" s="51">
        <v>0.75</v>
      </c>
      <c r="O39" s="47" t="s">
        <v>340</v>
      </c>
      <c r="P39" s="43" t="s">
        <v>341</v>
      </c>
      <c r="Q39" s="77">
        <v>43578</v>
      </c>
      <c r="R39" s="77"/>
      <c r="S39" s="61">
        <v>43122</v>
      </c>
      <c r="T39" s="68">
        <v>43418</v>
      </c>
      <c r="U39" s="55">
        <f>NETWORKDAYS(S39,T39)</f>
        <v>213</v>
      </c>
      <c r="V39" s="68">
        <v>43430</v>
      </c>
      <c r="W39" s="68">
        <v>43516</v>
      </c>
      <c r="X39" s="80">
        <f>NETWORKDAYS(V39,W39)</f>
        <v>63</v>
      </c>
      <c r="Y39" s="68">
        <v>43528</v>
      </c>
      <c r="Z39" s="68"/>
      <c r="AA39" s="68"/>
      <c r="AB39" s="68"/>
      <c r="AC39" s="55"/>
      <c r="AD39" s="55"/>
      <c r="AE39" s="55"/>
      <c r="AF39" s="55"/>
      <c r="AG39" s="56" t="s">
        <v>342</v>
      </c>
      <c r="AH39" s="57"/>
      <c r="AI39" s="57"/>
      <c r="AJ39" s="57"/>
      <c r="AK39" s="57"/>
      <c r="AL39" s="58"/>
      <c r="AM39" s="55"/>
    </row>
    <row r="40" spans="1:39" ht="87" x14ac:dyDescent="0.35">
      <c r="A40" s="147" t="s">
        <v>314</v>
      </c>
      <c r="B40" s="147" t="s">
        <v>343</v>
      </c>
      <c r="C40" s="122" t="s">
        <v>344</v>
      </c>
      <c r="D40" s="137" t="s">
        <v>186</v>
      </c>
      <c r="E40" s="137" t="s">
        <v>38</v>
      </c>
      <c r="F40" s="137" t="s">
        <v>144</v>
      </c>
      <c r="G40" s="137" t="s">
        <v>317</v>
      </c>
      <c r="H40" s="137" t="s">
        <v>188</v>
      </c>
      <c r="I40" s="137" t="s">
        <v>189</v>
      </c>
      <c r="J40" s="137" t="s">
        <v>43</v>
      </c>
      <c r="K40" s="137" t="s">
        <v>44</v>
      </c>
      <c r="L40" s="122" t="s">
        <v>345</v>
      </c>
      <c r="M40" s="120" t="s">
        <v>252</v>
      </c>
      <c r="N40" s="121" t="s">
        <v>149</v>
      </c>
      <c r="O40" s="122" t="s">
        <v>346</v>
      </c>
      <c r="P40" s="138" t="s">
        <v>347</v>
      </c>
      <c r="Q40" s="123" t="s">
        <v>255</v>
      </c>
      <c r="R40" s="123"/>
      <c r="S40" s="61">
        <v>43182</v>
      </c>
      <c r="T40" s="68"/>
      <c r="U40" s="55"/>
      <c r="V40" s="68"/>
      <c r="W40" s="68"/>
      <c r="X40" s="94"/>
      <c r="Y40" s="93"/>
      <c r="Z40" s="93"/>
      <c r="AA40" s="93"/>
      <c r="AB40" s="93"/>
      <c r="AC40" s="94"/>
      <c r="AD40" s="94"/>
      <c r="AE40" s="94"/>
      <c r="AF40" s="94"/>
      <c r="AG40" s="86" t="s">
        <v>342</v>
      </c>
      <c r="AH40" s="97"/>
      <c r="AI40" s="97"/>
      <c r="AJ40" s="97"/>
      <c r="AK40" s="97"/>
      <c r="AL40" s="148"/>
      <c r="AM40" s="55"/>
    </row>
    <row r="41" spans="1:39" ht="58" x14ac:dyDescent="0.35">
      <c r="A41" s="33" t="s">
        <v>348</v>
      </c>
      <c r="B41" s="67" t="s">
        <v>349</v>
      </c>
      <c r="C41" s="13" t="s">
        <v>350</v>
      </c>
      <c r="D41" s="24" t="s">
        <v>186</v>
      </c>
      <c r="E41" s="24" t="s">
        <v>38</v>
      </c>
      <c r="F41" s="24" t="s">
        <v>233</v>
      </c>
      <c r="G41" s="13" t="s">
        <v>351</v>
      </c>
      <c r="H41" s="13" t="s">
        <v>352</v>
      </c>
      <c r="I41" s="24" t="s">
        <v>189</v>
      </c>
      <c r="J41" s="24" t="s">
        <v>146</v>
      </c>
      <c r="K41" s="24" t="s">
        <v>44</v>
      </c>
      <c r="L41" s="13" t="s">
        <v>353</v>
      </c>
      <c r="M41" s="11" t="s">
        <v>130</v>
      </c>
      <c r="N41" s="30">
        <v>1</v>
      </c>
      <c r="O41" s="13" t="s">
        <v>354</v>
      </c>
      <c r="P41" s="13" t="s">
        <v>355</v>
      </c>
      <c r="Q41" s="14">
        <v>43343</v>
      </c>
      <c r="R41" s="14"/>
      <c r="S41" s="15">
        <v>42184</v>
      </c>
      <c r="T41" s="16">
        <v>42538</v>
      </c>
      <c r="U41" s="16" t="s">
        <v>49</v>
      </c>
      <c r="V41" s="16">
        <v>42579</v>
      </c>
      <c r="W41" s="16">
        <v>42935</v>
      </c>
      <c r="X41" s="17">
        <f>NETWORKDAYS(V41,W41)</f>
        <v>255</v>
      </c>
      <c r="Y41" s="16">
        <v>42944</v>
      </c>
      <c r="Z41" s="16">
        <v>43244</v>
      </c>
      <c r="AA41" s="18">
        <v>43271</v>
      </c>
      <c r="AB41" s="18"/>
      <c r="AC41" s="17">
        <f>NETWORKDAYS(Y41,Z41)</f>
        <v>215</v>
      </c>
      <c r="AD41" s="17">
        <f>NETWORKDAYS(S41,Z41)</f>
        <v>759</v>
      </c>
      <c r="AE41" s="17"/>
      <c r="AF41" s="17"/>
      <c r="AG41" s="9" t="s">
        <v>356</v>
      </c>
      <c r="AH41" s="71">
        <f>(715+2)*75+125279</f>
        <v>179054</v>
      </c>
      <c r="AI41" s="71">
        <f>AH41+(1014.5+769)*55</f>
        <v>277146.5</v>
      </c>
      <c r="AJ41" s="19">
        <v>142836</v>
      </c>
      <c r="AK41" s="19">
        <f>+AI41+AJ41</f>
        <v>419982.5</v>
      </c>
      <c r="AL41" s="21">
        <f>+AH41/AK41</f>
        <v>0.42633681165286647</v>
      </c>
      <c r="AM41" s="22"/>
    </row>
    <row r="42" spans="1:39" ht="116" x14ac:dyDescent="0.35">
      <c r="A42" s="45" t="s">
        <v>348</v>
      </c>
      <c r="B42" s="75" t="s">
        <v>357</v>
      </c>
      <c r="C42" s="47" t="s">
        <v>358</v>
      </c>
      <c r="D42" s="46" t="s">
        <v>186</v>
      </c>
      <c r="E42" s="46" t="s">
        <v>38</v>
      </c>
      <c r="F42" s="46" t="s">
        <v>233</v>
      </c>
      <c r="G42" s="47" t="s">
        <v>351</v>
      </c>
      <c r="H42" s="47" t="s">
        <v>359</v>
      </c>
      <c r="I42" s="46" t="s">
        <v>189</v>
      </c>
      <c r="J42" s="46" t="s">
        <v>43</v>
      </c>
      <c r="K42" s="46" t="s">
        <v>44</v>
      </c>
      <c r="L42" s="47" t="s">
        <v>360</v>
      </c>
      <c r="M42" s="76" t="s">
        <v>137</v>
      </c>
      <c r="N42" s="51">
        <v>0.6</v>
      </c>
      <c r="O42" s="47" t="s">
        <v>361</v>
      </c>
      <c r="P42" s="47" t="s">
        <v>362</v>
      </c>
      <c r="Q42" s="115">
        <v>43692</v>
      </c>
      <c r="R42" s="115"/>
      <c r="S42" s="61">
        <v>42906</v>
      </c>
      <c r="T42" s="68">
        <v>43025</v>
      </c>
      <c r="U42" s="55">
        <v>84</v>
      </c>
      <c r="V42" s="68">
        <v>43039</v>
      </c>
      <c r="W42" s="68"/>
      <c r="X42" s="55"/>
      <c r="Y42" s="68"/>
      <c r="Z42" s="68"/>
      <c r="AA42" s="68"/>
      <c r="AB42" s="68"/>
      <c r="AC42" s="55"/>
      <c r="AD42" s="55"/>
      <c r="AE42" s="55"/>
      <c r="AF42" s="55"/>
      <c r="AG42" s="56" t="s">
        <v>363</v>
      </c>
      <c r="AH42" s="57"/>
      <c r="AI42" s="57"/>
      <c r="AJ42" s="57"/>
      <c r="AK42" s="57"/>
      <c r="AL42" s="58"/>
      <c r="AM42" s="55"/>
    </row>
    <row r="43" spans="1:39" ht="362.5" x14ac:dyDescent="0.35">
      <c r="A43" s="33" t="s">
        <v>364</v>
      </c>
      <c r="B43" s="67" t="s">
        <v>365</v>
      </c>
      <c r="C43" s="13" t="s">
        <v>366</v>
      </c>
      <c r="D43" s="24" t="s">
        <v>186</v>
      </c>
      <c r="E43" s="24" t="s">
        <v>38</v>
      </c>
      <c r="F43" s="24" t="s">
        <v>144</v>
      </c>
      <c r="G43" s="13" t="s">
        <v>367</v>
      </c>
      <c r="H43" s="13" t="s">
        <v>144</v>
      </c>
      <c r="I43" s="24" t="s">
        <v>189</v>
      </c>
      <c r="J43" s="24" t="s">
        <v>190</v>
      </c>
      <c r="K43" s="24" t="s">
        <v>83</v>
      </c>
      <c r="L43" s="13" t="s">
        <v>368</v>
      </c>
      <c r="M43" s="11" t="s">
        <v>369</v>
      </c>
      <c r="N43" s="30">
        <v>1</v>
      </c>
      <c r="O43" s="13" t="s">
        <v>370</v>
      </c>
      <c r="P43" s="13" t="s">
        <v>371</v>
      </c>
      <c r="Q43" s="14" t="s">
        <v>46</v>
      </c>
      <c r="R43" s="14"/>
      <c r="S43" s="15" t="s">
        <v>49</v>
      </c>
      <c r="T43" s="16" t="s">
        <v>49</v>
      </c>
      <c r="U43" s="16" t="s">
        <v>49</v>
      </c>
      <c r="V43" s="16" t="s">
        <v>49</v>
      </c>
      <c r="W43" s="16" t="s">
        <v>49</v>
      </c>
      <c r="X43" s="16" t="s">
        <v>49</v>
      </c>
      <c r="Y43" s="16" t="s">
        <v>49</v>
      </c>
      <c r="Z43" s="149">
        <v>43532</v>
      </c>
      <c r="AA43" s="149">
        <v>43537</v>
      </c>
      <c r="AB43" s="149"/>
      <c r="AC43" s="16" t="s">
        <v>49</v>
      </c>
      <c r="AD43" s="16" t="s">
        <v>49</v>
      </c>
      <c r="AE43" s="16"/>
      <c r="AF43" s="16"/>
      <c r="AG43" s="9" t="s">
        <v>372</v>
      </c>
      <c r="AH43" s="19">
        <v>24525</v>
      </c>
      <c r="AI43" s="19">
        <f>AH43+176261.25</f>
        <v>200786.25</v>
      </c>
      <c r="AJ43" s="19">
        <v>77243.789999999994</v>
      </c>
      <c r="AK43" s="19">
        <f>+AI43+AJ43</f>
        <v>278030.03999999998</v>
      </c>
      <c r="AL43" s="21">
        <f>+AH43/AK43</f>
        <v>8.8209892715190058E-2</v>
      </c>
      <c r="AM43" s="17"/>
    </row>
    <row r="44" spans="1:39" ht="72.5" x14ac:dyDescent="0.35">
      <c r="A44" s="45" t="s">
        <v>373</v>
      </c>
      <c r="B44" s="75" t="s">
        <v>374</v>
      </c>
      <c r="C44" s="47" t="s">
        <v>366</v>
      </c>
      <c r="D44" s="46" t="s">
        <v>186</v>
      </c>
      <c r="E44" s="46" t="s">
        <v>38</v>
      </c>
      <c r="F44" s="46" t="s">
        <v>144</v>
      </c>
      <c r="G44" s="47" t="s">
        <v>367</v>
      </c>
      <c r="H44" s="47" t="s">
        <v>144</v>
      </c>
      <c r="I44" s="46" t="s">
        <v>189</v>
      </c>
      <c r="J44" s="46" t="s">
        <v>43</v>
      </c>
      <c r="K44" s="46" t="s">
        <v>44</v>
      </c>
      <c r="L44" s="47" t="s">
        <v>375</v>
      </c>
      <c r="M44" s="76" t="s">
        <v>221</v>
      </c>
      <c r="N44" s="51">
        <v>0.25</v>
      </c>
      <c r="O44" s="47" t="s">
        <v>376</v>
      </c>
      <c r="P44" s="52" t="s">
        <v>377</v>
      </c>
      <c r="Q44" s="77" t="s">
        <v>99</v>
      </c>
      <c r="R44" s="77"/>
      <c r="S44" s="61">
        <v>43290</v>
      </c>
      <c r="T44" s="68"/>
      <c r="U44" s="55"/>
      <c r="V44" s="68"/>
      <c r="W44" s="68"/>
      <c r="X44" s="55"/>
      <c r="Y44" s="68"/>
      <c r="Z44" s="68"/>
      <c r="AA44" s="68"/>
      <c r="AB44" s="68"/>
      <c r="AC44" s="55"/>
      <c r="AD44" s="55"/>
      <c r="AE44" s="55"/>
      <c r="AF44" s="55"/>
      <c r="AG44" s="103"/>
      <c r="AH44" s="57"/>
      <c r="AI44" s="57"/>
      <c r="AJ44" s="57"/>
      <c r="AK44" s="57"/>
      <c r="AL44" s="58"/>
      <c r="AM44" s="55"/>
    </row>
    <row r="45" spans="1:39" ht="159.5" hidden="1" x14ac:dyDescent="0.35">
      <c r="A45" s="23" t="s">
        <v>378</v>
      </c>
      <c r="B45" s="72" t="s">
        <v>379</v>
      </c>
      <c r="C45" s="25" t="s">
        <v>380</v>
      </c>
      <c r="D45" s="7" t="s">
        <v>186</v>
      </c>
      <c r="E45" s="7" t="s">
        <v>38</v>
      </c>
      <c r="F45" s="7" t="s">
        <v>144</v>
      </c>
      <c r="G45" s="7" t="s">
        <v>200</v>
      </c>
      <c r="H45" s="7" t="s">
        <v>188</v>
      </c>
      <c r="I45" s="27" t="s">
        <v>189</v>
      </c>
      <c r="J45" s="27" t="s">
        <v>43</v>
      </c>
      <c r="K45" s="27" t="s">
        <v>44</v>
      </c>
      <c r="L45" s="25" t="s">
        <v>381</v>
      </c>
      <c r="M45" s="29" t="s">
        <v>46</v>
      </c>
      <c r="N45" s="150">
        <v>1</v>
      </c>
      <c r="O45" s="13" t="s">
        <v>382</v>
      </c>
      <c r="P45" s="72" t="s">
        <v>383</v>
      </c>
      <c r="Q45" s="145" t="s">
        <v>46</v>
      </c>
      <c r="R45" s="145"/>
      <c r="S45" s="18">
        <v>42796</v>
      </c>
      <c r="T45" s="18">
        <v>43021</v>
      </c>
      <c r="U45" s="17">
        <v>157</v>
      </c>
      <c r="V45" s="18">
        <v>42893</v>
      </c>
      <c r="W45" s="18">
        <v>43263</v>
      </c>
      <c r="X45" s="17">
        <v>259</v>
      </c>
      <c r="Y45" s="18">
        <v>43178</v>
      </c>
      <c r="Z45" s="18">
        <v>43381</v>
      </c>
      <c r="AA45" s="18">
        <v>43385</v>
      </c>
      <c r="AB45" s="18"/>
      <c r="AC45" s="17">
        <f>NETWORKDAYS(Y45,Z45)</f>
        <v>146</v>
      </c>
      <c r="AD45" s="17">
        <f>NETWORKDAYS(S45,Z45)</f>
        <v>418</v>
      </c>
      <c r="AE45" s="17"/>
      <c r="AF45" s="17"/>
      <c r="AG45" s="9" t="s">
        <v>384</v>
      </c>
      <c r="AH45" s="19">
        <f>(676+97)*75</f>
        <v>57975</v>
      </c>
      <c r="AI45" s="19">
        <f>AH45+(921*55)</f>
        <v>108630</v>
      </c>
      <c r="AJ45" s="19">
        <v>274985.71000000002</v>
      </c>
      <c r="AK45" s="19">
        <f>+AI45+AJ45</f>
        <v>383615.71</v>
      </c>
      <c r="AL45" s="21">
        <f>+AH45/AK45</f>
        <v>0.15112780443741472</v>
      </c>
      <c r="AM45" s="29" t="s">
        <v>385</v>
      </c>
    </row>
    <row r="46" spans="1:39" ht="409.5" hidden="1" x14ac:dyDescent="0.35">
      <c r="A46" s="23" t="s">
        <v>386</v>
      </c>
      <c r="B46" s="72">
        <v>6251</v>
      </c>
      <c r="C46" s="25" t="s">
        <v>387</v>
      </c>
      <c r="D46" s="7" t="s">
        <v>388</v>
      </c>
      <c r="E46" s="7" t="s">
        <v>389</v>
      </c>
      <c r="F46" s="7" t="s">
        <v>39</v>
      </c>
      <c r="G46" s="7" t="s">
        <v>390</v>
      </c>
      <c r="H46" s="7" t="s">
        <v>391</v>
      </c>
      <c r="I46" s="27" t="s">
        <v>392</v>
      </c>
      <c r="J46" s="27" t="s">
        <v>393</v>
      </c>
      <c r="K46" s="27" t="s">
        <v>44</v>
      </c>
      <c r="L46" s="25" t="s">
        <v>394</v>
      </c>
      <c r="M46" s="29" t="s">
        <v>46</v>
      </c>
      <c r="N46" s="150">
        <v>1</v>
      </c>
      <c r="O46" s="13" t="s">
        <v>395</v>
      </c>
      <c r="P46" s="72" t="s">
        <v>396</v>
      </c>
      <c r="Q46" s="151" t="s">
        <v>46</v>
      </c>
      <c r="R46" s="151"/>
      <c r="S46" s="16" t="s">
        <v>397</v>
      </c>
      <c r="T46" s="16" t="s">
        <v>397</v>
      </c>
      <c r="U46" s="16" t="s">
        <v>397</v>
      </c>
      <c r="V46" s="16" t="s">
        <v>397</v>
      </c>
      <c r="W46" s="16" t="s">
        <v>397</v>
      </c>
      <c r="X46" s="16" t="s">
        <v>397</v>
      </c>
      <c r="Y46" s="16" t="s">
        <v>397</v>
      </c>
      <c r="Z46" s="16" t="s">
        <v>397</v>
      </c>
      <c r="AA46" s="16" t="s">
        <v>397</v>
      </c>
      <c r="AB46" s="16"/>
      <c r="AC46" s="17"/>
      <c r="AD46" s="17"/>
      <c r="AE46" s="17"/>
      <c r="AF46" s="17"/>
      <c r="AG46" s="9" t="s">
        <v>398</v>
      </c>
      <c r="AH46" s="19">
        <v>2887.5</v>
      </c>
      <c r="AI46" s="19">
        <v>6545</v>
      </c>
      <c r="AJ46" s="19">
        <v>3350</v>
      </c>
      <c r="AK46" s="19">
        <f>SUM(AI46:AJ46)</f>
        <v>9895</v>
      </c>
      <c r="AL46" s="21">
        <f>+AH46/AK46</f>
        <v>0.29181404749873674</v>
      </c>
      <c r="AM46" s="22" t="s">
        <v>399</v>
      </c>
    </row>
    <row r="47" spans="1:39" ht="348" hidden="1" x14ac:dyDescent="0.35">
      <c r="A47" s="23" t="s">
        <v>400</v>
      </c>
      <c r="B47" s="72">
        <v>6199</v>
      </c>
      <c r="C47" s="25" t="s">
        <v>401</v>
      </c>
      <c r="D47" s="7" t="s">
        <v>388</v>
      </c>
      <c r="E47" s="7" t="s">
        <v>38</v>
      </c>
      <c r="F47" s="7" t="s">
        <v>39</v>
      </c>
      <c r="G47" s="7" t="s">
        <v>402</v>
      </c>
      <c r="H47" s="7" t="s">
        <v>352</v>
      </c>
      <c r="I47" s="27" t="s">
        <v>392</v>
      </c>
      <c r="J47" s="27" t="s">
        <v>393</v>
      </c>
      <c r="K47" s="27" t="s">
        <v>44</v>
      </c>
      <c r="L47" s="25" t="s">
        <v>403</v>
      </c>
      <c r="M47" s="29" t="s">
        <v>46</v>
      </c>
      <c r="N47" s="150">
        <v>1</v>
      </c>
      <c r="O47" s="13" t="s">
        <v>404</v>
      </c>
      <c r="P47" s="72" t="s">
        <v>405</v>
      </c>
      <c r="Q47" s="151" t="s">
        <v>46</v>
      </c>
      <c r="R47" s="151"/>
      <c r="S47" s="16" t="s">
        <v>397</v>
      </c>
      <c r="T47" s="16" t="s">
        <v>397</v>
      </c>
      <c r="U47" s="16" t="s">
        <v>397</v>
      </c>
      <c r="V47" s="16" t="s">
        <v>397</v>
      </c>
      <c r="W47" s="16" t="s">
        <v>397</v>
      </c>
      <c r="X47" s="16" t="s">
        <v>397</v>
      </c>
      <c r="Y47" s="16" t="s">
        <v>397</v>
      </c>
      <c r="Z47" s="16" t="s">
        <v>397</v>
      </c>
      <c r="AA47" s="16">
        <v>43139</v>
      </c>
      <c r="AB47" s="16"/>
      <c r="AC47" s="17"/>
      <c r="AD47" s="17"/>
      <c r="AE47" s="17"/>
      <c r="AF47" s="17"/>
      <c r="AG47" s="9" t="s">
        <v>406</v>
      </c>
      <c r="AH47" s="19">
        <v>8287.5</v>
      </c>
      <c r="AI47" s="19">
        <v>14530</v>
      </c>
      <c r="AJ47" s="19">
        <v>5891.19</v>
      </c>
      <c r="AK47" s="19">
        <f>SUM(AI47:AJ47)</f>
        <v>20421.189999999999</v>
      </c>
      <c r="AL47" s="21">
        <f>+AH47/AK47</f>
        <v>0.40582845563848141</v>
      </c>
      <c r="AM47" s="22" t="s">
        <v>407</v>
      </c>
    </row>
    <row r="48" spans="1:39" ht="58" x14ac:dyDescent="0.35">
      <c r="A48" s="152" t="s">
        <v>400</v>
      </c>
      <c r="B48" s="153" t="s">
        <v>408</v>
      </c>
      <c r="C48" s="154" t="s">
        <v>409</v>
      </c>
      <c r="D48" s="100" t="s">
        <v>388</v>
      </c>
      <c r="E48" s="100" t="s">
        <v>38</v>
      </c>
      <c r="F48" s="100" t="s">
        <v>410</v>
      </c>
      <c r="G48" s="100" t="s">
        <v>411</v>
      </c>
      <c r="H48" s="100" t="s">
        <v>412</v>
      </c>
      <c r="I48" s="101" t="s">
        <v>392</v>
      </c>
      <c r="J48" s="101" t="s">
        <v>393</v>
      </c>
      <c r="K48" s="101" t="s">
        <v>44</v>
      </c>
      <c r="L48" s="154" t="s">
        <v>413</v>
      </c>
      <c r="M48" s="155" t="s">
        <v>156</v>
      </c>
      <c r="N48" s="156">
        <v>0.05</v>
      </c>
      <c r="O48" s="38" t="s">
        <v>414</v>
      </c>
      <c r="P48" s="154" t="s">
        <v>415</v>
      </c>
      <c r="Q48" s="157" t="s">
        <v>99</v>
      </c>
      <c r="R48" s="157"/>
      <c r="S48" s="54"/>
      <c r="T48" s="54"/>
      <c r="U48" s="54"/>
      <c r="V48" s="54"/>
      <c r="W48" s="54"/>
      <c r="X48" s="54"/>
      <c r="Y48" s="54"/>
      <c r="Z48" s="54"/>
      <c r="AA48" s="54"/>
      <c r="AB48" s="54"/>
      <c r="AC48" s="55"/>
      <c r="AD48" s="55"/>
      <c r="AE48" s="55"/>
      <c r="AF48" s="55"/>
      <c r="AG48" s="56"/>
      <c r="AH48" s="57"/>
      <c r="AI48" s="57"/>
      <c r="AJ48" s="57"/>
      <c r="AK48" s="57"/>
      <c r="AL48" s="58"/>
      <c r="AM48" s="59"/>
    </row>
    <row r="49" spans="1:39" ht="348" x14ac:dyDescent="0.35">
      <c r="A49" s="126" t="s">
        <v>416</v>
      </c>
      <c r="B49" s="127" t="s">
        <v>417</v>
      </c>
      <c r="C49" s="47" t="s">
        <v>418</v>
      </c>
      <c r="D49" s="46" t="s">
        <v>388</v>
      </c>
      <c r="E49" s="46" t="s">
        <v>38</v>
      </c>
      <c r="F49" s="46" t="s">
        <v>54</v>
      </c>
      <c r="G49" s="46" t="s">
        <v>419</v>
      </c>
      <c r="H49" s="46" t="s">
        <v>420</v>
      </c>
      <c r="I49" s="46" t="s">
        <v>392</v>
      </c>
      <c r="J49" s="46" t="s">
        <v>393</v>
      </c>
      <c r="K49" s="46" t="s">
        <v>44</v>
      </c>
      <c r="L49" s="47" t="s">
        <v>421</v>
      </c>
      <c r="M49" s="76" t="s">
        <v>130</v>
      </c>
      <c r="N49" s="51">
        <v>0.9</v>
      </c>
      <c r="O49" s="38" t="s">
        <v>422</v>
      </c>
      <c r="P49" s="47" t="s">
        <v>423</v>
      </c>
      <c r="Q49" s="158">
        <v>43574</v>
      </c>
      <c r="R49" s="158"/>
      <c r="S49" s="61">
        <v>42842</v>
      </c>
      <c r="T49" s="68">
        <v>43082</v>
      </c>
      <c r="U49" s="55">
        <v>166</v>
      </c>
      <c r="V49" s="68">
        <v>43080</v>
      </c>
      <c r="W49" s="68">
        <v>43172</v>
      </c>
      <c r="X49" s="55">
        <v>62</v>
      </c>
      <c r="Y49" s="68">
        <v>43192</v>
      </c>
      <c r="Z49" s="68">
        <v>43271</v>
      </c>
      <c r="AA49" s="68">
        <v>43276</v>
      </c>
      <c r="AB49" s="68"/>
      <c r="AC49" s="55">
        <v>60</v>
      </c>
      <c r="AD49" s="55">
        <v>302</v>
      </c>
      <c r="AE49" s="55"/>
      <c r="AF49" s="55"/>
      <c r="AG49" s="56" t="s">
        <v>424</v>
      </c>
      <c r="AH49" s="57">
        <v>83662.5</v>
      </c>
      <c r="AI49" s="57">
        <v>114957.5</v>
      </c>
      <c r="AJ49" s="57">
        <v>26082.07</v>
      </c>
      <c r="AK49" s="57">
        <f>SUM(AI49:AJ49)</f>
        <v>141039.57</v>
      </c>
      <c r="AL49" s="58">
        <f>+AH49/AK49</f>
        <v>0.59318459351513897</v>
      </c>
      <c r="AM49" s="55"/>
    </row>
    <row r="50" spans="1:39" ht="174" hidden="1" x14ac:dyDescent="0.35">
      <c r="A50" s="25" t="s">
        <v>425</v>
      </c>
      <c r="B50" s="25">
        <v>6456</v>
      </c>
      <c r="C50" s="25" t="s">
        <v>426</v>
      </c>
      <c r="D50" s="7" t="s">
        <v>388</v>
      </c>
      <c r="E50" s="7" t="s">
        <v>38</v>
      </c>
      <c r="F50" s="7" t="s">
        <v>39</v>
      </c>
      <c r="G50" s="7" t="s">
        <v>390</v>
      </c>
      <c r="H50" s="7" t="s">
        <v>391</v>
      </c>
      <c r="I50" s="27" t="s">
        <v>392</v>
      </c>
      <c r="J50" s="27" t="s">
        <v>393</v>
      </c>
      <c r="K50" s="27" t="s">
        <v>44</v>
      </c>
      <c r="L50" s="25" t="s">
        <v>427</v>
      </c>
      <c r="M50" s="29" t="s">
        <v>46</v>
      </c>
      <c r="N50" s="159">
        <v>1</v>
      </c>
      <c r="O50" s="72" t="s">
        <v>46</v>
      </c>
      <c r="P50" s="72" t="s">
        <v>46</v>
      </c>
      <c r="Q50" s="160" t="s">
        <v>46</v>
      </c>
      <c r="R50" s="160"/>
      <c r="S50" s="16" t="s">
        <v>397</v>
      </c>
      <c r="T50" s="16" t="s">
        <v>397</v>
      </c>
      <c r="U50" s="22" t="s">
        <v>397</v>
      </c>
      <c r="V50" s="16" t="s">
        <v>397</v>
      </c>
      <c r="W50" s="16" t="s">
        <v>397</v>
      </c>
      <c r="X50" s="22" t="s">
        <v>397</v>
      </c>
      <c r="Y50" s="16" t="s">
        <v>397</v>
      </c>
      <c r="Z50" s="16" t="s">
        <v>397</v>
      </c>
      <c r="AA50" s="16" t="s">
        <v>397</v>
      </c>
      <c r="AB50" s="16"/>
      <c r="AC50" s="17"/>
      <c r="AD50" s="17"/>
      <c r="AE50" s="17"/>
      <c r="AF50" s="17"/>
      <c r="AG50" s="9" t="s">
        <v>428</v>
      </c>
      <c r="AH50" s="19">
        <v>0</v>
      </c>
      <c r="AI50" s="19">
        <v>1100</v>
      </c>
      <c r="AJ50" s="19"/>
      <c r="AK50" s="19"/>
      <c r="AL50" s="21"/>
      <c r="AM50" s="22" t="s">
        <v>429</v>
      </c>
    </row>
  </sheetData>
  <autoFilter ref="A1:AM50" xr:uid="{BAB58880-C574-4E92-857B-6D3B6FA9174C}">
    <filterColumn colId="12">
      <filters>
        <filter val="Comm"/>
        <filter val="Detail"/>
        <filter val="Detailed"/>
        <filter val="Prel"/>
        <filter val="Prelim"/>
        <filter val="Preliminary"/>
      </filters>
    </filterColumn>
  </autoFilter>
  <hyperlinks>
    <hyperlink ref="P20" r:id="rId1" display="R@M Review draft of external FMECA (external) recevied 12/06/18 - under internal review. " xr:uid="{1CC86B73-AAFD-4C27-94C8-CA9FB77D3C89}"/>
  </hyperlinks>
  <pageMargins left="0.7" right="0.7" top="0.75" bottom="0.75" header="0.3" footer="0.3"/>
  <pageSetup orientation="portrait" horizontalDpi="1200" verticalDpi="120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Rogers, Leslie A.</dc:creator>
  <cp:lastModifiedBy>Efaw, Jason M. </cp:lastModifiedBy>
  <cp:lastPrinted>2019-04-25T12:34:34Z</cp:lastPrinted>
  <dcterms:created xsi:type="dcterms:W3CDTF">2019-04-05T18:35:14Z</dcterms:created>
  <dcterms:modified xsi:type="dcterms:W3CDTF">2019-04-25T12:35:26Z</dcterms:modified>
</cp:coreProperties>
</file>